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sigs" ContentType="application/vnd.openxmlformats-package.digital-signature-origin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mments2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dersproparaguay.sharepoint.com/sites/Administracin/Documentos compartidos/General/Estados financieros/EEFF_TradersPro_Q4_Diciembre2023/"/>
    </mc:Choice>
  </mc:AlternateContent>
  <xr:revisionPtr revIDLastSave="0" documentId="10_ncr:200_{61B23F30-4C15-4E6B-939B-285F55F941AB}" xr6:coauthVersionLast="47" xr6:coauthVersionMax="47" xr10:uidLastSave="{00000000-0000-0000-0000-000000000000}"/>
  <workbookProtection workbookAlgorithmName="SHA-512" workbookHashValue="IXe3IHBB/5GRL670j11xYaLJcrL6/5D/90gS42YY+J8ztuCs0v9MiBdZc9bycXaM1lIVts08OLoawDFESFyJHg==" workbookSaltValue="/t1e9hnwGKbr76vmdsRcrQ==" workbookSpinCount="100000" lockStructure="1"/>
  <bookViews>
    <workbookView xWindow="28680" yWindow="-120" windowWidth="29040" windowHeight="15720" tabRatio="870" firstSheet="2" activeTab="4" xr2:uid="{00000000-000D-0000-FFFF-FFFF00000000}"/>
  </bookViews>
  <sheets>
    <sheet name="Balance Gral 2022" sheetId="42" state="hidden" r:id="rId1"/>
    <sheet name="EERR al 2022" sheetId="43" state="hidden" r:id="rId2"/>
    <sheet name="INDICE" sheetId="33" r:id="rId3"/>
    <sheet name="INFORMAC GRAL DE LA EMP" sheetId="45" r:id="rId4"/>
    <sheet name="BALANCE GRAL" sheetId="1" r:id="rId5"/>
    <sheet name="ESTADOS DE RESULTADOS " sheetId="2" r:id="rId6"/>
    <sheet name="FLUJO DE EFECTIVO" sheetId="34" r:id="rId7"/>
    <sheet name="ESTADO DE VARIAC PN" sheetId="35" r:id="rId8"/>
    <sheet name="Flujo de TP Calculo DIC" sheetId="46" state="hidden" r:id="rId9"/>
    <sheet name="NOTAS A LOS ESTADOS CONTA. 1-4" sheetId="36" r:id="rId10"/>
    <sheet name="NOTA 5 A-C CRITERIOS ESPECIF." sheetId="37" r:id="rId11"/>
    <sheet name="NOTA D - DISPONIBILIDADES" sheetId="7" r:id="rId12"/>
    <sheet name="NOTA E - INVERSIONES" sheetId="44" r:id="rId13"/>
    <sheet name="NOTA F - CREDITOS" sheetId="41" r:id="rId14"/>
    <sheet name="NOTA G BIENES DE USO" sheetId="11" r:id="rId15"/>
    <sheet name="NOTA H CARGOS DIFERIDOS" sheetId="13" r:id="rId16"/>
    <sheet name=" NOTA I INTANGIBLES" sheetId="14" r:id="rId17"/>
    <sheet name="NOTA J OTROS ACTIVOS CTES y NO " sheetId="15" r:id="rId18"/>
    <sheet name="NOTA K PRESTAMOS" sheetId="17" r:id="rId19"/>
    <sheet name="NOTA L ACREED VARIOS" sheetId="18" r:id="rId20"/>
    <sheet name="NOTAS M-Q ACREED y CTAS A PAG" sheetId="16" r:id="rId21"/>
    <sheet name="NOTA R SALDOS Y TRANSACC" sheetId="19" r:id="rId22"/>
    <sheet name="NOTA S RESULTADOS CON PERS" sheetId="21" r:id="rId23"/>
    <sheet name=" NOTA T PATRIMONIO Y PREVIS" sheetId="22" r:id="rId24"/>
    <sheet name="NOTA V INGRESOS OPERATIVOS" sheetId="23" r:id="rId25"/>
    <sheet name="NOTA W OTROS GASTOS OPER" sheetId="24" r:id="rId26"/>
    <sheet name="NOTA X OTROS INGRESOS Y EGR" sheetId="25" r:id="rId27"/>
    <sheet name="NOTA Y RESULTADOS FINANC" sheetId="27" r:id="rId28"/>
    <sheet name="NOTA Z RESULT EXTRA" sheetId="28" r:id="rId29"/>
    <sheet name="NOTA 6 11 INFORMACIONES" sheetId="26" r:id="rId30"/>
  </sheets>
  <externalReferences>
    <externalReference r:id="rId31"/>
  </externalReferences>
  <definedNames>
    <definedName name="_xlnm._FilterDatabase" localSheetId="5" hidden="1">'ESTADOS DE RESULTADOS '!$C$48:$J$72</definedName>
    <definedName name="_xlnm._FilterDatabase" localSheetId="11" hidden="1">'NOTA D - DISPONIBILIDADES'!$B$7:$D$20</definedName>
    <definedName name="_xlnm._FilterDatabase" localSheetId="12" hidden="1">'NOTA E - INVERSIONES'!$C$7:$G$38</definedName>
    <definedName name="_xlnm._FilterDatabase" localSheetId="21" hidden="1">'NOTA R SALDOS Y TRANSACC'!$B$8:$F$20</definedName>
    <definedName name="_MON_1268749014" localSheetId="10">#N/A</definedName>
    <definedName name="a" localSheetId="0">#REF!</definedName>
    <definedName name="a" localSheetId="1">#REF!</definedName>
    <definedName name="a" localSheetId="7">#N/A</definedName>
    <definedName name="a" localSheetId="6">#N/A</definedName>
    <definedName name="a" localSheetId="8">#REF!</definedName>
    <definedName name="a" localSheetId="10">#N/A</definedName>
    <definedName name="a" localSheetId="9">#N/A</definedName>
    <definedName name="a">#N/A</definedName>
    <definedName name="aa" localSheetId="0">#REF!</definedName>
    <definedName name="aa" localSheetId="1">#REF!</definedName>
    <definedName name="aa" localSheetId="7">#N/A</definedName>
    <definedName name="aa" localSheetId="6">#N/A</definedName>
    <definedName name="aa" localSheetId="8">#REF!</definedName>
    <definedName name="aa" localSheetId="10">#N/A</definedName>
    <definedName name="aa" localSheetId="9">#N/A</definedName>
    <definedName name="aa">#N/A</definedName>
    <definedName name="_xlnm.Print_Area" localSheetId="8">'Flujo de TP Calculo DIC'!$A$63:$E$95</definedName>
    <definedName name="_xlnm.Print_Area" localSheetId="25">#N/A</definedName>
    <definedName name="Broker">#REF!</definedName>
    <definedName name="BuiltIn_Print_Area" localSheetId="0">#REF!</definedName>
    <definedName name="BuiltIn_Print_Area" localSheetId="1">#REF!</definedName>
    <definedName name="BuiltIn_Print_Area" localSheetId="8">#REF!</definedName>
    <definedName name="BuiltIn_Print_Area" localSheetId="3">#REF!</definedName>
    <definedName name="BuiltIn_Print_Area" localSheetId="12">#REF!</definedName>
    <definedName name="BuiltIn_Print_Area" localSheetId="13">#REF!</definedName>
    <definedName name="BuiltIn_Print_Area">#REF!</definedName>
    <definedName name="BuiltIn_Print_Area___0" localSheetId="0">#REF!</definedName>
    <definedName name="BuiltIn_Print_Area___0" localSheetId="1">#REF!</definedName>
    <definedName name="BuiltIn_Print_Area___0" localSheetId="8">#REF!</definedName>
    <definedName name="BuiltIn_Print_Area___0" localSheetId="3">#REF!</definedName>
    <definedName name="BuiltIn_Print_Area___0" localSheetId="12">#REF!</definedName>
    <definedName name="BuiltIn_Print_Area___0" localSheetId="13">#REF!</definedName>
    <definedName name="BuiltIn_Print_Area___0">#REF!</definedName>
    <definedName name="BuiltIn_Print_Area___0___0" localSheetId="7">#N/A</definedName>
    <definedName name="BuiltIn_Print_Area___0___0" localSheetId="6">#N/A</definedName>
    <definedName name="BuiltIn_Print_Area___0___0" localSheetId="8">#REF!</definedName>
    <definedName name="BuiltIn_Print_Area___0___0" localSheetId="10">#N/A</definedName>
    <definedName name="BuiltIn_Print_Area___0___0" localSheetId="9">#N/A</definedName>
    <definedName name="BuiltIn_Print_Area___0___0">#N/A</definedName>
    <definedName name="BuiltIn_Print_Area___0___0___0___0" localSheetId="8">#REF!</definedName>
    <definedName name="BuiltIn_Print_Area___0___0___0___0" localSheetId="3">#REF!</definedName>
    <definedName name="BuiltIn_Print_Area___0___0___0___0" localSheetId="12">#REF!</definedName>
    <definedName name="BuiltIn_Print_Area___0___0___0___0" localSheetId="13">#REF!</definedName>
    <definedName name="BuiltIn_Print_Area___0___0___0___0">#REF!</definedName>
    <definedName name="BuiltIn_Print_Area___0___0___0___0___0" localSheetId="7">#N/A</definedName>
    <definedName name="BuiltIn_Print_Area___0___0___0___0___0" localSheetId="6">#N/A</definedName>
    <definedName name="BuiltIn_Print_Area___0___0___0___0___0" localSheetId="8">#REF!</definedName>
    <definedName name="BuiltIn_Print_Area___0___0___0___0___0" localSheetId="10">#N/A</definedName>
    <definedName name="BuiltIn_Print_Area___0___0___0___0___0" localSheetId="9">#N/A</definedName>
    <definedName name="BuiltIn_Print_Area___0___0___0___0___0">#N/A</definedName>
    <definedName name="Clientes" localSheetId="0">#REF!</definedName>
    <definedName name="Clientes" localSheetId="1">#REF!</definedName>
    <definedName name="Clientes" localSheetId="7">#N/A</definedName>
    <definedName name="Clientes" localSheetId="6">#N/A</definedName>
    <definedName name="Clientes" localSheetId="8">#REF!</definedName>
    <definedName name="Clientes" localSheetId="10">#N/A</definedName>
    <definedName name="Clientes" localSheetId="9">#N/A</definedName>
    <definedName name="Clientes">#N/A</definedName>
    <definedName name="DATA16" localSheetId="0">#REF!</definedName>
    <definedName name="DATA16" localSheetId="1">#REF!</definedName>
    <definedName name="DATA16" localSheetId="7">#N/A</definedName>
    <definedName name="DATA16" localSheetId="6">#N/A</definedName>
    <definedName name="DATA16" localSheetId="8">#REF!</definedName>
    <definedName name="DATA16" localSheetId="10">#N/A</definedName>
    <definedName name="DATA16" localSheetId="9">#N/A</definedName>
    <definedName name="DATA16">#N/A</definedName>
    <definedName name="DATA17" localSheetId="0">#REF!</definedName>
    <definedName name="DATA17" localSheetId="1">#REF!</definedName>
    <definedName name="DATA17" localSheetId="7">#N/A</definedName>
    <definedName name="DATA17" localSheetId="6">#N/A</definedName>
    <definedName name="DATA17" localSheetId="8">#REF!</definedName>
    <definedName name="DATA17" localSheetId="10">#N/A</definedName>
    <definedName name="DATA17" localSheetId="9">#N/A</definedName>
    <definedName name="DATA17">#N/A</definedName>
    <definedName name="DATA18" localSheetId="0">#REF!</definedName>
    <definedName name="DATA18" localSheetId="1">#REF!</definedName>
    <definedName name="DATA18" localSheetId="7">#N/A</definedName>
    <definedName name="DATA18" localSheetId="6">#N/A</definedName>
    <definedName name="DATA18" localSheetId="8">#REF!</definedName>
    <definedName name="DATA18" localSheetId="10">#N/A</definedName>
    <definedName name="DATA18" localSheetId="9">#N/A</definedName>
    <definedName name="DATA18">#N/A</definedName>
    <definedName name="DATA20" localSheetId="0">#REF!</definedName>
    <definedName name="DATA20" localSheetId="1">#REF!</definedName>
    <definedName name="DATA20" localSheetId="7">#N/A</definedName>
    <definedName name="DATA20" localSheetId="6">#N/A</definedName>
    <definedName name="DATA20" localSheetId="8">#REF!</definedName>
    <definedName name="DATA20" localSheetId="10">#N/A</definedName>
    <definedName name="DATA20" localSheetId="9">#N/A</definedName>
    <definedName name="DATA20">#N/A</definedName>
    <definedName name="datos" localSheetId="0">#REF!</definedName>
    <definedName name="datos" localSheetId="1">#REF!</definedName>
    <definedName name="datos" localSheetId="7">#N/A</definedName>
    <definedName name="datos" localSheetId="6">#N/A</definedName>
    <definedName name="datos" localSheetId="8">#REF!</definedName>
    <definedName name="datos" localSheetId="10">#N/A</definedName>
    <definedName name="datos" localSheetId="9">#N/A</definedName>
    <definedName name="datos">#N/A</definedName>
    <definedName name="de">#REF!</definedName>
    <definedName name="Enero">#REF!</definedName>
    <definedName name="k" localSheetId="0">#REF!</definedName>
    <definedName name="k" localSheetId="1">#REF!</definedName>
    <definedName name="k" localSheetId="7">#N/A</definedName>
    <definedName name="k" localSheetId="6">#N/A</definedName>
    <definedName name="k" localSheetId="8">#REF!</definedName>
    <definedName name="k" localSheetId="10">#N/A</definedName>
    <definedName name="k" localSheetId="9">#N/A</definedName>
    <definedName name="k">#N/A</definedName>
    <definedName name="klkl" localSheetId="0">#REF!</definedName>
    <definedName name="klkl" localSheetId="1">#REF!</definedName>
    <definedName name="klkl" localSheetId="7">#N/A</definedName>
    <definedName name="klkl" localSheetId="6">#N/A</definedName>
    <definedName name="klkl" localSheetId="8">#REF!</definedName>
    <definedName name="klkl" localSheetId="10">#N/A</definedName>
    <definedName name="klkl" localSheetId="9">#N/A</definedName>
    <definedName name="klkl">#N/A</definedName>
    <definedName name="klll" localSheetId="0">#REF!</definedName>
    <definedName name="klll" localSheetId="1">#REF!</definedName>
    <definedName name="klll" localSheetId="7">#N/A</definedName>
    <definedName name="klll" localSheetId="6">#N/A</definedName>
    <definedName name="klll" localSheetId="8">#REF!</definedName>
    <definedName name="klll" localSheetId="10">#N/A</definedName>
    <definedName name="klll" localSheetId="9">#N/A</definedName>
    <definedName name="klll">#N/A</definedName>
    <definedName name="Meses">#REF!</definedName>
    <definedName name="Precios">#REF!</definedName>
    <definedName name="ver" localSheetId="0">#REF!</definedName>
    <definedName name="ver" localSheetId="1">#REF!</definedName>
    <definedName name="ver" localSheetId="7">#N/A</definedName>
    <definedName name="ver" localSheetId="6">#N/A</definedName>
    <definedName name="ver" localSheetId="8">#REF!</definedName>
    <definedName name="ver" localSheetId="10">#N/A</definedName>
    <definedName name="ver" localSheetId="9">#N/A</definedName>
    <definedName name="ver">#N/A</definedName>
    <definedName name="verificar" localSheetId="0">#REF!</definedName>
    <definedName name="verificar" localSheetId="1">#REF!</definedName>
    <definedName name="verificar" localSheetId="7">#N/A</definedName>
    <definedName name="verificar" localSheetId="6">#N/A</definedName>
    <definedName name="verificar" localSheetId="8">#REF!</definedName>
    <definedName name="verificar" localSheetId="10">#N/A</definedName>
    <definedName name="verificar" localSheetId="9">#N/A</definedName>
    <definedName name="verificar">#N/A</definedName>
    <definedName name="zz" localSheetId="0">#REF!</definedName>
    <definedName name="zz" localSheetId="1">#REF!</definedName>
    <definedName name="zz" localSheetId="3">#REF!</definedName>
    <definedName name="zz" localSheetId="12">#REF!</definedName>
    <definedName name="zz" localSheetId="13">#REF!</definedName>
    <definedName name="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6" i="2" l="1"/>
  <c r="D13" i="28"/>
  <c r="D11" i="28" s="1"/>
  <c r="D43" i="24"/>
  <c r="D44" i="24"/>
  <c r="D45" i="24"/>
  <c r="D46" i="24"/>
  <c r="D47" i="24"/>
  <c r="D48" i="24"/>
  <c r="C43" i="24"/>
  <c r="C44" i="24"/>
  <c r="C45" i="24"/>
  <c r="C46" i="24"/>
  <c r="C47" i="24"/>
  <c r="C48" i="24"/>
  <c r="B44" i="24"/>
  <c r="B45" i="24"/>
  <c r="B46" i="24"/>
  <c r="B47" i="24"/>
  <c r="B48" i="24"/>
  <c r="D20" i="23"/>
  <c r="D22" i="23"/>
  <c r="D21" i="23"/>
  <c r="C22" i="23"/>
  <c r="C21" i="23"/>
  <c r="C20" i="23"/>
  <c r="D10" i="23"/>
  <c r="D11" i="23"/>
  <c r="D12" i="23"/>
  <c r="D13" i="23"/>
  <c r="D14" i="23"/>
  <c r="D15" i="23"/>
  <c r="D16" i="23"/>
  <c r="D17" i="23"/>
  <c r="C10" i="23"/>
  <c r="C11" i="23"/>
  <c r="C12" i="23"/>
  <c r="C13" i="23"/>
  <c r="C14" i="23"/>
  <c r="C15" i="23"/>
  <c r="C16" i="23"/>
  <c r="C17" i="23"/>
  <c r="B22" i="23"/>
  <c r="D19" i="21"/>
  <c r="D17" i="21"/>
  <c r="D14" i="21"/>
  <c r="D12" i="21"/>
  <c r="D11" i="21"/>
  <c r="D9" i="21"/>
  <c r="C15" i="21"/>
  <c r="C11" i="21"/>
  <c r="E9" i="19"/>
  <c r="D9" i="18"/>
  <c r="D19" i="23" l="1"/>
  <c r="D18" i="23" s="1"/>
  <c r="C19" i="23"/>
  <c r="C18" i="23" s="1"/>
  <c r="B10" i="19" l="1"/>
  <c r="E26" i="16"/>
  <c r="F26" i="16"/>
  <c r="E22" i="16"/>
  <c r="F22" i="16"/>
  <c r="F20" i="16"/>
  <c r="E20" i="16"/>
  <c r="D8" i="18"/>
  <c r="E7" i="13"/>
  <c r="L13" i="11" l="1"/>
  <c r="I13" i="11" s="1"/>
  <c r="C20" i="41"/>
  <c r="C29" i="41"/>
  <c r="C18" i="41"/>
  <c r="C11" i="41"/>
  <c r="C10" i="41"/>
  <c r="G10" i="44"/>
  <c r="E10" i="44"/>
  <c r="F10" i="44"/>
  <c r="E57" i="44"/>
  <c r="E58" i="44"/>
  <c r="C57" i="44"/>
  <c r="C58" i="44"/>
  <c r="E56" i="44"/>
  <c r="C56" i="44"/>
  <c r="G33" i="44"/>
  <c r="F56" i="44" l="1"/>
  <c r="D56" i="44"/>
  <c r="F57" i="44"/>
  <c r="D57" i="44"/>
  <c r="F58" i="44"/>
  <c r="D58" i="44"/>
  <c r="E46" i="44"/>
  <c r="D46" i="44" s="1"/>
  <c r="E47" i="44"/>
  <c r="D47" i="44" s="1"/>
  <c r="E48" i="44"/>
  <c r="D48" i="44" s="1"/>
  <c r="E49" i="44"/>
  <c r="D49" i="44" s="1"/>
  <c r="E50" i="44"/>
  <c r="D50" i="44" s="1"/>
  <c r="E51" i="44"/>
  <c r="D51" i="44" s="1"/>
  <c r="E52" i="44"/>
  <c r="D52" i="44" s="1"/>
  <c r="E53" i="44"/>
  <c r="D53" i="44" s="1"/>
  <c r="E54" i="44"/>
  <c r="D54" i="44" s="1"/>
  <c r="E55" i="44"/>
  <c r="D55" i="44" s="1"/>
  <c r="E45" i="44"/>
  <c r="C46" i="44"/>
  <c r="C47" i="44"/>
  <c r="C48" i="44"/>
  <c r="C49" i="44"/>
  <c r="C50" i="44"/>
  <c r="C51" i="44"/>
  <c r="C52" i="44"/>
  <c r="C53" i="44"/>
  <c r="C54" i="44"/>
  <c r="C55" i="44"/>
  <c r="C45" i="44"/>
  <c r="G50" i="7"/>
  <c r="G51" i="7"/>
  <c r="E49" i="7"/>
  <c r="D49" i="7"/>
  <c r="D40" i="7"/>
  <c r="C19" i="7"/>
  <c r="C18" i="7"/>
  <c r="C16" i="7"/>
  <c r="C15" i="7"/>
  <c r="C13" i="7"/>
  <c r="C12" i="7" s="1"/>
  <c r="C11" i="7"/>
  <c r="C10" i="7" s="1"/>
  <c r="H93" i="37"/>
  <c r="E93" i="37"/>
  <c r="E95" i="37"/>
  <c r="I28" i="35"/>
  <c r="J12" i="35"/>
  <c r="J13" i="35"/>
  <c r="J14" i="35"/>
  <c r="J16" i="35"/>
  <c r="J18" i="35"/>
  <c r="J20" i="35"/>
  <c r="J21" i="35"/>
  <c r="J22" i="35"/>
  <c r="J23" i="35"/>
  <c r="J24" i="35"/>
  <c r="F28" i="35"/>
  <c r="D45" i="44" l="1"/>
  <c r="F45" i="44"/>
  <c r="D41" i="7"/>
  <c r="K28" i="35"/>
  <c r="C9" i="7"/>
  <c r="E44" i="44"/>
  <c r="C17" i="7"/>
  <c r="C14" i="7" s="1"/>
  <c r="C20" i="7" s="1"/>
  <c r="E55" i="34" l="1"/>
  <c r="E59" i="34" l="1"/>
  <c r="D52" i="46"/>
  <c r="B47" i="46"/>
  <c r="E40" i="2" l="1"/>
  <c r="E26" i="2"/>
  <c r="B44" i="46"/>
  <c r="B53" i="46"/>
  <c r="E82" i="2"/>
  <c r="F41" i="2"/>
  <c r="B50" i="46" l="1"/>
  <c r="E92" i="2"/>
  <c r="E91" i="2"/>
  <c r="E48" i="2"/>
  <c r="F75" i="2"/>
  <c r="F76" i="2"/>
  <c r="E75" i="2"/>
  <c r="E76" i="2"/>
  <c r="C75" i="2"/>
  <c r="C76" i="2"/>
  <c r="E89" i="2"/>
  <c r="H13" i="2"/>
  <c r="E35" i="2"/>
  <c r="E88" i="2"/>
  <c r="E24" i="2"/>
  <c r="E16" i="2"/>
  <c r="C10" i="24"/>
  <c r="C11" i="24"/>
  <c r="C12" i="24"/>
  <c r="C13" i="24"/>
  <c r="C14" i="24"/>
  <c r="C15" i="24"/>
  <c r="C16" i="24"/>
  <c r="C17" i="24"/>
  <c r="C18" i="24"/>
  <c r="C19" i="24"/>
  <c r="C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D17" i="24"/>
  <c r="D18" i="24"/>
  <c r="D19" i="24"/>
  <c r="D20" i="24"/>
  <c r="D21" i="24"/>
  <c r="D22" i="24"/>
  <c r="D23" i="24"/>
  <c r="D24" i="24"/>
  <c r="D25" i="24"/>
  <c r="D26" i="24"/>
  <c r="D27" i="24"/>
  <c r="D28" i="24"/>
  <c r="D29" i="24"/>
  <c r="D30" i="24"/>
  <c r="D31" i="24"/>
  <c r="D32" i="24"/>
  <c r="D33" i="24"/>
  <c r="D34" i="24"/>
  <c r="D35" i="24"/>
  <c r="D36" i="24"/>
  <c r="D37" i="24"/>
  <c r="D38" i="24"/>
  <c r="D39" i="24"/>
  <c r="D40" i="24"/>
  <c r="D41" i="24"/>
  <c r="D42" i="24"/>
  <c r="D12" i="24"/>
  <c r="D13" i="24"/>
  <c r="D14" i="24"/>
  <c r="D15" i="24"/>
  <c r="D16" i="24"/>
  <c r="B34" i="24"/>
  <c r="B35" i="24"/>
  <c r="B36" i="24"/>
  <c r="B37" i="24"/>
  <c r="B38" i="24"/>
  <c r="B39" i="24"/>
  <c r="B40" i="24"/>
  <c r="B41" i="24"/>
  <c r="B42" i="24"/>
  <c r="B43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11" i="24"/>
  <c r="B12" i="24"/>
  <c r="B13" i="24"/>
  <c r="B14" i="24"/>
  <c r="B15" i="24"/>
  <c r="B16" i="24"/>
  <c r="D29" i="23"/>
  <c r="D30" i="23"/>
  <c r="C29" i="23"/>
  <c r="C30" i="23"/>
  <c r="B29" i="23"/>
  <c r="B30" i="23"/>
  <c r="D28" i="23"/>
  <c r="C28" i="23"/>
  <c r="B28" i="23"/>
  <c r="B20" i="23"/>
  <c r="B21" i="23"/>
  <c r="C9" i="24" l="1"/>
  <c r="C8" i="24" s="1"/>
  <c r="C50" i="24" s="1"/>
  <c r="D9" i="24"/>
  <c r="E81" i="2"/>
  <c r="G14" i="22"/>
  <c r="D20" i="21"/>
  <c r="C8" i="21"/>
  <c r="C20" i="21" s="1"/>
  <c r="G44" i="44"/>
  <c r="D44" i="44"/>
  <c r="D8" i="24" l="1"/>
  <c r="F91" i="37"/>
  <c r="D39" i="46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F74" i="2"/>
  <c r="C74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48" i="2"/>
  <c r="I20" i="24"/>
  <c r="J8" i="24" l="1"/>
  <c r="D50" i="24"/>
  <c r="J20" i="24"/>
  <c r="F79" i="2"/>
  <c r="F102" i="2" s="1"/>
  <c r="F106" i="2" s="1"/>
  <c r="D14" i="27"/>
  <c r="D13" i="27"/>
  <c r="B9" i="24"/>
  <c r="B10" i="24"/>
  <c r="B8" i="24"/>
  <c r="B19" i="23"/>
  <c r="B10" i="23"/>
  <c r="B11" i="23"/>
  <c r="B12" i="23"/>
  <c r="B13" i="23"/>
  <c r="B14" i="23"/>
  <c r="B15" i="23"/>
  <c r="B16" i="23"/>
  <c r="B17" i="23"/>
  <c r="B18" i="23"/>
  <c r="D9" i="23"/>
  <c r="D24" i="23" s="1"/>
  <c r="C9" i="23"/>
  <c r="B9" i="23"/>
  <c r="B21" i="21"/>
  <c r="F27" i="16"/>
  <c r="G12" i="1" s="1"/>
  <c r="G11" i="1" s="1"/>
  <c r="G26" i="44"/>
  <c r="F26" i="44"/>
  <c r="E26" i="44"/>
  <c r="C24" i="23" l="1"/>
  <c r="C32" i="23" s="1"/>
  <c r="D32" i="23"/>
  <c r="D34" i="23" s="1"/>
  <c r="D15" i="18"/>
  <c r="F95" i="37"/>
  <c r="F96" i="37"/>
  <c r="H95" i="37"/>
  <c r="J64" i="37"/>
  <c r="J65" i="37" s="1"/>
  <c r="J20" i="37"/>
  <c r="J21" i="37" s="1"/>
  <c r="J22" i="37" s="1"/>
  <c r="J23" i="37" s="1"/>
  <c r="J24" i="37" s="1"/>
  <c r="J25" i="37" s="1"/>
  <c r="J26" i="37" s="1"/>
  <c r="J27" i="37" s="1"/>
  <c r="J28" i="37" s="1"/>
  <c r="C27" i="46"/>
  <c r="C44" i="46"/>
  <c r="D15" i="46" s="1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49" i="2"/>
  <c r="F49" i="2"/>
  <c r="E49" i="2"/>
  <c r="B28" i="35"/>
  <c r="K64" i="37" l="1"/>
  <c r="H97" i="37"/>
  <c r="J29" i="37"/>
  <c r="J30" i="37" s="1"/>
  <c r="J31" i="37" s="1"/>
  <c r="J32" i="37" s="1"/>
  <c r="J33" i="37" s="1"/>
  <c r="J34" i="37" s="1"/>
  <c r="J35" i="37" s="1"/>
  <c r="J36" i="37" s="1"/>
  <c r="J37" i="37" s="1"/>
  <c r="J38" i="37" s="1"/>
  <c r="J39" i="37" s="1"/>
  <c r="J40" i="37" s="1"/>
  <c r="J41" i="37" s="1"/>
  <c r="J42" i="37" s="1"/>
  <c r="J43" i="37" s="1"/>
  <c r="J44" i="37" s="1"/>
  <c r="J45" i="37" s="1"/>
  <c r="J46" i="37" s="1"/>
  <c r="J47" i="37" s="1"/>
  <c r="J48" i="37" s="1"/>
  <c r="J49" i="37" s="1"/>
  <c r="J50" i="37" s="1"/>
  <c r="J51" i="37" s="1"/>
  <c r="J52" i="37" s="1"/>
  <c r="J53" i="37" s="1"/>
  <c r="J54" i="37" s="1"/>
  <c r="J55" i="37" s="1"/>
  <c r="J56" i="37" s="1"/>
  <c r="J57" i="37" s="1"/>
  <c r="K28" i="37"/>
  <c r="K65" i="37"/>
  <c r="J66" i="37"/>
  <c r="J67" i="37" s="1"/>
  <c r="J68" i="37" l="1"/>
  <c r="J69" i="37" s="1"/>
  <c r="J70" i="37" s="1"/>
  <c r="J71" i="37" s="1"/>
  <c r="G11" i="22"/>
  <c r="G16" i="22"/>
  <c r="G7" i="22"/>
  <c r="C10" i="16"/>
  <c r="D18" i="19"/>
  <c r="C18" i="19"/>
  <c r="B18" i="19"/>
  <c r="D16" i="18"/>
  <c r="D13" i="17"/>
  <c r="F8" i="13"/>
  <c r="F9" i="13"/>
  <c r="F10" i="13"/>
  <c r="F7" i="13"/>
  <c r="L10" i="11"/>
  <c r="L11" i="11"/>
  <c r="L12" i="11"/>
  <c r="L14" i="11"/>
  <c r="L15" i="11"/>
  <c r="L17" i="11"/>
  <c r="L9" i="11"/>
  <c r="G10" i="11"/>
  <c r="G11" i="11"/>
  <c r="G12" i="11"/>
  <c r="G14" i="11"/>
  <c r="G15" i="11"/>
  <c r="G17" i="11"/>
  <c r="G9" i="11"/>
  <c r="C31" i="41"/>
  <c r="C22" i="41"/>
  <c r="C13" i="41"/>
  <c r="E73" i="44"/>
  <c r="D42" i="7"/>
  <c r="E40" i="7"/>
  <c r="D20" i="7"/>
  <c r="I19" i="35"/>
  <c r="J19" i="35" s="1"/>
  <c r="D48" i="46"/>
  <c r="C29" i="46" s="1"/>
  <c r="C37" i="46"/>
  <c r="C26" i="46"/>
  <c r="D16" i="46"/>
  <c r="C49" i="7" l="1"/>
  <c r="D50" i="7" s="1"/>
  <c r="J72" i="37"/>
  <c r="J73" i="37" s="1"/>
  <c r="J74" i="37" s="1"/>
  <c r="J75" i="37" s="1"/>
  <c r="J76" i="37" s="1"/>
  <c r="J77" i="37" s="1"/>
  <c r="J78" i="37" s="1"/>
  <c r="J79" i="37" s="1"/>
  <c r="J80" i="37" s="1"/>
  <c r="J81" i="37" s="1"/>
  <c r="D53" i="46"/>
  <c r="C25" i="46" s="1"/>
  <c r="D25" i="46" s="1"/>
  <c r="E37" i="46"/>
  <c r="E39" i="46"/>
  <c r="E35" i="46"/>
  <c r="E32" i="46"/>
  <c r="E28" i="46"/>
  <c r="C28" i="46" s="1"/>
  <c r="E27" i="46"/>
  <c r="E26" i="46"/>
  <c r="E25" i="46"/>
  <c r="E13" i="46"/>
  <c r="E9" i="46"/>
  <c r="B22" i="46"/>
  <c r="E21" i="46"/>
  <c r="E18" i="46"/>
  <c r="E17" i="46"/>
  <c r="E16" i="46"/>
  <c r="E15" i="46"/>
  <c r="E12" i="46"/>
  <c r="C21" i="46" l="1"/>
  <c r="J82" i="37"/>
  <c r="J83" i="37" s="1"/>
  <c r="J84" i="37" s="1"/>
  <c r="J85" i="37" s="1"/>
  <c r="J86" i="37" s="1"/>
  <c r="F8" i="2"/>
  <c r="E8" i="2"/>
  <c r="E7" i="1" l="1"/>
  <c r="H7" i="1" s="1"/>
  <c r="I56" i="45"/>
  <c r="H45" i="45"/>
  <c r="C12" i="22"/>
  <c r="F7" i="22"/>
  <c r="C16" i="19"/>
  <c r="C17" i="19"/>
  <c r="E16" i="19"/>
  <c r="E17" i="19"/>
  <c r="D16" i="19"/>
  <c r="D17" i="19"/>
  <c r="B16" i="19"/>
  <c r="B17" i="19"/>
  <c r="C9" i="15"/>
  <c r="B47" i="41"/>
  <c r="B46" i="41"/>
  <c r="G66" i="44"/>
  <c r="G68" i="44" s="1"/>
  <c r="E66" i="44"/>
  <c r="F66" i="44"/>
  <c r="F68" i="44" s="1"/>
  <c r="D66" i="44"/>
  <c r="D68" i="44" s="1"/>
  <c r="F35" i="44"/>
  <c r="G35" i="44"/>
  <c r="E35" i="44"/>
  <c r="E11" i="22" l="1"/>
  <c r="E12" i="22"/>
  <c r="A73" i="43"/>
  <c r="A74" i="43"/>
  <c r="A75" i="43"/>
  <c r="A76" i="43"/>
  <c r="A77" i="43"/>
  <c r="A78" i="43"/>
  <c r="A79" i="43"/>
  <c r="A80" i="43"/>
  <c r="A81" i="43"/>
  <c r="A82" i="43"/>
  <c r="A83" i="43"/>
  <c r="A84" i="43"/>
  <c r="A85" i="43"/>
  <c r="B73" i="43"/>
  <c r="B74" i="43"/>
  <c r="B75" i="43"/>
  <c r="B76" i="43"/>
  <c r="B77" i="43"/>
  <c r="B78" i="43"/>
  <c r="B79" i="43"/>
  <c r="B80" i="43"/>
  <c r="B81" i="43"/>
  <c r="B82" i="43"/>
  <c r="B83" i="43"/>
  <c r="B84" i="43"/>
  <c r="B85" i="43"/>
  <c r="A83" i="42"/>
  <c r="A84" i="42"/>
  <c r="A85" i="42"/>
  <c r="A86" i="42"/>
  <c r="A87" i="42"/>
  <c r="A88" i="42"/>
  <c r="A89" i="42"/>
  <c r="A90" i="42"/>
  <c r="A91" i="42"/>
  <c r="A92" i="42"/>
  <c r="A93" i="42"/>
  <c r="A94" i="42"/>
  <c r="B83" i="42"/>
  <c r="B100" i="42" s="1"/>
  <c r="B84" i="42"/>
  <c r="B85" i="42"/>
  <c r="B86" i="42"/>
  <c r="B87" i="42"/>
  <c r="B88" i="42"/>
  <c r="B89" i="42"/>
  <c r="B90" i="42"/>
  <c r="B91" i="42"/>
  <c r="B92" i="42"/>
  <c r="B93" i="42"/>
  <c r="B94" i="42"/>
  <c r="B102" i="42" s="1"/>
  <c r="C13" i="28" l="1"/>
  <c r="C11" i="28" s="1"/>
  <c r="D50" i="46"/>
  <c r="C18" i="46" s="1"/>
  <c r="C38" i="44"/>
  <c r="C69" i="44" s="1"/>
  <c r="C75" i="44" s="1"/>
  <c r="C37" i="44"/>
  <c r="B6" i="33" l="1"/>
  <c r="B7" i="46" s="1"/>
  <c r="D10" i="27"/>
  <c r="D15" i="19"/>
  <c r="C15" i="19"/>
  <c r="B15" i="19"/>
  <c r="C8" i="22" l="1"/>
  <c r="B27" i="35" l="1"/>
  <c r="A65" i="43" l="1"/>
  <c r="A66" i="43"/>
  <c r="A67" i="43"/>
  <c r="A68" i="43"/>
  <c r="A69" i="43"/>
  <c r="A70" i="43"/>
  <c r="A71" i="43"/>
  <c r="A72" i="43"/>
  <c r="B65" i="43"/>
  <c r="B66" i="43"/>
  <c r="B67" i="43"/>
  <c r="B68" i="43"/>
  <c r="B69" i="43"/>
  <c r="B70" i="43"/>
  <c r="B71" i="43"/>
  <c r="B72" i="43"/>
  <c r="B80" i="42"/>
  <c r="B81" i="42"/>
  <c r="B82" i="42"/>
  <c r="A80" i="42"/>
  <c r="A81" i="42"/>
  <c r="A82" i="42"/>
  <c r="D15" i="27"/>
  <c r="D9" i="27"/>
  <c r="D11" i="27" s="1"/>
  <c r="D16" i="27" s="1"/>
  <c r="D18" i="27" s="1"/>
  <c r="D11" i="25"/>
  <c r="D10" i="25" s="1"/>
  <c r="D12" i="25" s="1"/>
  <c r="D14" i="25" s="1"/>
  <c r="E32" i="2" l="1"/>
  <c r="C34" i="23" s="1"/>
  <c r="C47" i="41" l="1"/>
  <c r="D47" i="41" s="1"/>
  <c r="D8" i="23"/>
  <c r="C8" i="23"/>
  <c r="F20" i="19"/>
  <c r="D14" i="19"/>
  <c r="C14" i="19"/>
  <c r="B14" i="19"/>
  <c r="C68" i="44"/>
  <c r="C74" i="44" s="1"/>
  <c r="F32" i="44"/>
  <c r="G29" i="44"/>
  <c r="F29" i="44"/>
  <c r="E29" i="44"/>
  <c r="E9" i="44" s="1"/>
  <c r="F9" i="44" l="1"/>
  <c r="F37" i="44" s="1"/>
  <c r="E41" i="7"/>
  <c r="C7" i="7" l="1"/>
  <c r="D7" i="37"/>
  <c r="D91" i="37" s="1"/>
  <c r="I60" i="46" l="1"/>
  <c r="B67" i="46" s="1"/>
  <c r="H60" i="46"/>
  <c r="B66" i="46" s="1"/>
  <c r="D12" i="34" s="1"/>
  <c r="C93" i="46"/>
  <c r="F57" i="46"/>
  <c r="L57" i="46" s="1"/>
  <c r="F52" i="46"/>
  <c r="L52" i="46" s="1"/>
  <c r="F51" i="46"/>
  <c r="L51" i="46" s="1"/>
  <c r="M45" i="46"/>
  <c r="F45" i="46"/>
  <c r="F38" i="46"/>
  <c r="F36" i="46"/>
  <c r="F34" i="46"/>
  <c r="F33" i="46"/>
  <c r="N33" i="46" s="1"/>
  <c r="F31" i="46"/>
  <c r="L31" i="46" s="1"/>
  <c r="F30" i="46"/>
  <c r="J30" i="46" s="1"/>
  <c r="Q27" i="46"/>
  <c r="P27" i="46"/>
  <c r="R26" i="46"/>
  <c r="R25" i="46"/>
  <c r="R24" i="46"/>
  <c r="R23" i="46"/>
  <c r="F22" i="46"/>
  <c r="R21" i="46"/>
  <c r="F14" i="46"/>
  <c r="F11" i="46"/>
  <c r="J11" i="46" s="1"/>
  <c r="F50" i="46" l="1"/>
  <c r="L50" i="46" s="1"/>
  <c r="J60" i="46"/>
  <c r="B70" i="46" s="1"/>
  <c r="D26" i="34" s="1"/>
  <c r="R27" i="46"/>
  <c r="E40" i="46"/>
  <c r="F53" i="46"/>
  <c r="N53" i="46" s="1"/>
  <c r="F44" i="46"/>
  <c r="L44" i="46" s="1"/>
  <c r="F48" i="46"/>
  <c r="L48" i="46" s="1"/>
  <c r="F29" i="46"/>
  <c r="N29" i="46" s="1"/>
  <c r="B87" i="46" l="1"/>
  <c r="B64" i="43" l="1"/>
  <c r="A64" i="43"/>
  <c r="D7" i="1"/>
  <c r="B57" i="43" l="1"/>
  <c r="B58" i="43"/>
  <c r="B59" i="43"/>
  <c r="B60" i="43"/>
  <c r="B61" i="43"/>
  <c r="B62" i="43"/>
  <c r="B63" i="43"/>
  <c r="A57" i="43"/>
  <c r="A58" i="43"/>
  <c r="A59" i="43"/>
  <c r="A60" i="43"/>
  <c r="A61" i="43"/>
  <c r="A62" i="43"/>
  <c r="A63" i="43"/>
  <c r="D54" i="34"/>
  <c r="E97" i="37" l="1"/>
  <c r="E99" i="37" s="1"/>
  <c r="E24" i="22"/>
  <c r="E13" i="19"/>
  <c r="E19" i="19" s="1"/>
  <c r="D13" i="19"/>
  <c r="C13" i="19"/>
  <c r="B13" i="19"/>
  <c r="B13" i="41"/>
  <c r="B12" i="41"/>
  <c r="E26" i="7"/>
  <c r="E43" i="7" s="1"/>
  <c r="D26" i="7"/>
  <c r="D43" i="7" s="1"/>
  <c r="D22" i="7"/>
  <c r="E74" i="44"/>
  <c r="D74" i="44"/>
  <c r="A3" i="43"/>
  <c r="B3" i="43"/>
  <c r="H3" i="43" s="1"/>
  <c r="A4" i="43"/>
  <c r="B4" i="43"/>
  <c r="A5" i="43"/>
  <c r="B5" i="43"/>
  <c r="A6" i="43"/>
  <c r="B6" i="43"/>
  <c r="A7" i="43"/>
  <c r="B7" i="43"/>
  <c r="A8" i="43"/>
  <c r="B8" i="43"/>
  <c r="A9" i="43"/>
  <c r="B9" i="43"/>
  <c r="A10" i="43"/>
  <c r="B10" i="43"/>
  <c r="A11" i="43"/>
  <c r="B11" i="43"/>
  <c r="A12" i="43"/>
  <c r="B12" i="43"/>
  <c r="A13" i="43"/>
  <c r="B13" i="43"/>
  <c r="A14" i="43"/>
  <c r="B14" i="43"/>
  <c r="A15" i="43"/>
  <c r="B15" i="43"/>
  <c r="A16" i="43"/>
  <c r="B16" i="43"/>
  <c r="A17" i="43"/>
  <c r="B17" i="43"/>
  <c r="A18" i="43"/>
  <c r="B18" i="43"/>
  <c r="A19" i="43"/>
  <c r="B19" i="43"/>
  <c r="A20" i="43"/>
  <c r="B20" i="43"/>
  <c r="A21" i="43"/>
  <c r="B21" i="43"/>
  <c r="A22" i="43"/>
  <c r="B22" i="43"/>
  <c r="H22" i="43" s="1"/>
  <c r="A23" i="43"/>
  <c r="B23" i="43"/>
  <c r="A24" i="43"/>
  <c r="B24" i="43"/>
  <c r="A25" i="43"/>
  <c r="B25" i="43"/>
  <c r="A26" i="43"/>
  <c r="B26" i="43"/>
  <c r="A27" i="43"/>
  <c r="B27" i="43"/>
  <c r="A28" i="43"/>
  <c r="B28" i="43"/>
  <c r="A29" i="43"/>
  <c r="B29" i="43"/>
  <c r="A30" i="43"/>
  <c r="B30" i="43"/>
  <c r="A31" i="43"/>
  <c r="B31" i="43"/>
  <c r="A32" i="43"/>
  <c r="B32" i="43"/>
  <c r="A33" i="43"/>
  <c r="B33" i="43"/>
  <c r="A34" i="43"/>
  <c r="B34" i="43"/>
  <c r="A35" i="43"/>
  <c r="B35" i="43"/>
  <c r="A36" i="43"/>
  <c r="B36" i="43"/>
  <c r="A37" i="43"/>
  <c r="B37" i="43"/>
  <c r="A38" i="43"/>
  <c r="B38" i="43"/>
  <c r="A39" i="43"/>
  <c r="B39" i="43"/>
  <c r="A40" i="43"/>
  <c r="B40" i="43"/>
  <c r="A41" i="43"/>
  <c r="B41" i="43"/>
  <c r="A42" i="43"/>
  <c r="B42" i="43"/>
  <c r="A43" i="43"/>
  <c r="B43" i="43"/>
  <c r="A44" i="43"/>
  <c r="B44" i="43"/>
  <c r="A45" i="43"/>
  <c r="B45" i="43"/>
  <c r="A46" i="43"/>
  <c r="B46" i="43"/>
  <c r="A47" i="43"/>
  <c r="B47" i="43"/>
  <c r="A48" i="43"/>
  <c r="B48" i="43"/>
  <c r="A49" i="43"/>
  <c r="B49" i="43"/>
  <c r="A50" i="43"/>
  <c r="B50" i="43"/>
  <c r="A51" i="43"/>
  <c r="B51" i="43"/>
  <c r="A52" i="43"/>
  <c r="B52" i="43"/>
  <c r="A53" i="43"/>
  <c r="B53" i="43"/>
  <c r="A54" i="43"/>
  <c r="B54" i="43"/>
  <c r="A55" i="43"/>
  <c r="B55" i="43"/>
  <c r="A56" i="43"/>
  <c r="B56" i="43"/>
  <c r="B79" i="42"/>
  <c r="A79" i="42"/>
  <c r="B78" i="42"/>
  <c r="A78" i="42"/>
  <c r="B77" i="42"/>
  <c r="A77" i="42"/>
  <c r="B76" i="42"/>
  <c r="A76" i="42"/>
  <c r="B75" i="42"/>
  <c r="A75" i="42"/>
  <c r="B74" i="42"/>
  <c r="A74" i="42"/>
  <c r="B73" i="42"/>
  <c r="A73" i="42"/>
  <c r="B72" i="42"/>
  <c r="A72" i="42"/>
  <c r="B71" i="42"/>
  <c r="A71" i="42"/>
  <c r="B70" i="42"/>
  <c r="A70" i="42"/>
  <c r="B69" i="42"/>
  <c r="A69" i="42"/>
  <c r="B68" i="42"/>
  <c r="A68" i="42"/>
  <c r="B67" i="42"/>
  <c r="A67" i="42"/>
  <c r="B66" i="42"/>
  <c r="A66" i="42"/>
  <c r="B65" i="42"/>
  <c r="A65" i="42"/>
  <c r="B64" i="42"/>
  <c r="A64" i="42"/>
  <c r="B63" i="42"/>
  <c r="A63" i="42"/>
  <c r="B62" i="42"/>
  <c r="A62" i="42"/>
  <c r="B61" i="42"/>
  <c r="A61" i="42"/>
  <c r="B60" i="42"/>
  <c r="B99" i="42" s="1"/>
  <c r="A60" i="42"/>
  <c r="B59" i="42"/>
  <c r="A59" i="42"/>
  <c r="B58" i="42"/>
  <c r="A58" i="42"/>
  <c r="B57" i="42"/>
  <c r="A57" i="42"/>
  <c r="B56" i="42"/>
  <c r="A56" i="42"/>
  <c r="B55" i="42"/>
  <c r="A55" i="42"/>
  <c r="B54" i="42"/>
  <c r="A54" i="42"/>
  <c r="B53" i="42"/>
  <c r="A53" i="42"/>
  <c r="B52" i="42"/>
  <c r="A52" i="42"/>
  <c r="B51" i="42"/>
  <c r="A51" i="42"/>
  <c r="B50" i="42"/>
  <c r="A50" i="42"/>
  <c r="B49" i="42"/>
  <c r="A49" i="42"/>
  <c r="B48" i="42"/>
  <c r="A48" i="42"/>
  <c r="B47" i="42"/>
  <c r="A47" i="42"/>
  <c r="B46" i="42"/>
  <c r="A46" i="42"/>
  <c r="B45" i="42"/>
  <c r="G20" i="42" s="1"/>
  <c r="A45" i="42"/>
  <c r="B44" i="42"/>
  <c r="A44" i="42"/>
  <c r="B43" i="42"/>
  <c r="A43" i="42"/>
  <c r="B42" i="42"/>
  <c r="A42" i="42"/>
  <c r="B41" i="42"/>
  <c r="A41" i="42"/>
  <c r="B40" i="42"/>
  <c r="A40" i="42"/>
  <c r="B39" i="42"/>
  <c r="A39" i="42"/>
  <c r="B38" i="42"/>
  <c r="A38" i="42"/>
  <c r="B37" i="42"/>
  <c r="A37" i="42"/>
  <c r="B36" i="42"/>
  <c r="A36" i="42"/>
  <c r="B35" i="42"/>
  <c r="A35" i="42"/>
  <c r="B34" i="42"/>
  <c r="A34" i="42"/>
  <c r="B33" i="42"/>
  <c r="A33" i="42"/>
  <c r="B32" i="42"/>
  <c r="A32" i="42"/>
  <c r="B31" i="42"/>
  <c r="A31" i="42"/>
  <c r="B30" i="42"/>
  <c r="A30" i="42"/>
  <c r="B29" i="42"/>
  <c r="A29" i="42"/>
  <c r="B28" i="42"/>
  <c r="A28" i="42"/>
  <c r="B27" i="42"/>
  <c r="A27" i="42"/>
  <c r="B26" i="42"/>
  <c r="A26" i="42"/>
  <c r="B25" i="42"/>
  <c r="A25" i="42"/>
  <c r="B24" i="42"/>
  <c r="A24" i="42"/>
  <c r="B23" i="42"/>
  <c r="A23" i="42"/>
  <c r="B22" i="42"/>
  <c r="A22" i="42"/>
  <c r="B21" i="42"/>
  <c r="A21" i="42"/>
  <c r="B20" i="42"/>
  <c r="A20" i="42"/>
  <c r="B19" i="42"/>
  <c r="A19" i="42"/>
  <c r="B18" i="42"/>
  <c r="A18" i="42"/>
  <c r="B17" i="42"/>
  <c r="A17" i="42"/>
  <c r="B16" i="42"/>
  <c r="A16" i="42"/>
  <c r="B15" i="42"/>
  <c r="A15" i="42"/>
  <c r="B14" i="42"/>
  <c r="A14" i="42"/>
  <c r="B17" i="7" s="1"/>
  <c r="B13" i="42"/>
  <c r="A13" i="42"/>
  <c r="B16" i="7" s="1"/>
  <c r="B12" i="42"/>
  <c r="A12" i="42"/>
  <c r="B15" i="7" s="1"/>
  <c r="B11" i="42"/>
  <c r="A11" i="42"/>
  <c r="B14" i="7" s="1"/>
  <c r="B10" i="42"/>
  <c r="A10" i="42"/>
  <c r="B13" i="7" s="1"/>
  <c r="B9" i="42"/>
  <c r="A9" i="42"/>
  <c r="B12" i="7" s="1"/>
  <c r="B8" i="42"/>
  <c r="A8" i="42"/>
  <c r="B11" i="7" s="1"/>
  <c r="B7" i="42"/>
  <c r="A7" i="42"/>
  <c r="B10" i="7" s="1"/>
  <c r="B6" i="42"/>
  <c r="A6" i="42"/>
  <c r="B9" i="7" s="1"/>
  <c r="B5" i="42"/>
  <c r="A5" i="42"/>
  <c r="B4" i="42"/>
  <c r="A4" i="42"/>
  <c r="B3" i="42"/>
  <c r="B98" i="42" s="1"/>
  <c r="A3" i="42"/>
  <c r="C42" i="43" l="1"/>
  <c r="C46" i="43"/>
  <c r="C26" i="43"/>
  <c r="C54" i="43"/>
  <c r="C50" i="43"/>
  <c r="C38" i="43"/>
  <c r="C30" i="43"/>
  <c r="C15" i="43"/>
  <c r="C11" i="43"/>
  <c r="C19" i="43"/>
  <c r="C7" i="43"/>
  <c r="C76" i="43"/>
  <c r="C84" i="43"/>
  <c r="C77" i="43"/>
  <c r="C80" i="43"/>
  <c r="B87" i="43"/>
  <c r="B89" i="43" s="1"/>
  <c r="C78" i="43"/>
  <c r="C85" i="43"/>
  <c r="C74" i="43"/>
  <c r="C82" i="43"/>
  <c r="C73" i="43"/>
  <c r="C75" i="43"/>
  <c r="C79" i="43"/>
  <c r="C83" i="43"/>
  <c r="C81" i="43"/>
  <c r="E78" i="1"/>
  <c r="E77" i="1"/>
  <c r="G32" i="44"/>
  <c r="G9" i="44" s="1"/>
  <c r="G37" i="44" s="1"/>
  <c r="C21" i="43"/>
  <c r="C17" i="43"/>
  <c r="C9" i="43"/>
  <c r="C52" i="43"/>
  <c r="C48" i="43"/>
  <c r="C44" i="43"/>
  <c r="F28" i="46"/>
  <c r="L28" i="46" s="1"/>
  <c r="C72" i="43"/>
  <c r="C66" i="43"/>
  <c r="C67" i="43"/>
  <c r="C65" i="43"/>
  <c r="C69" i="43"/>
  <c r="C71" i="43"/>
  <c r="C70" i="43"/>
  <c r="C68" i="43"/>
  <c r="C4" i="43"/>
  <c r="C53" i="43"/>
  <c r="C49" i="43"/>
  <c r="C45" i="43"/>
  <c r="C18" i="43"/>
  <c r="C14" i="43"/>
  <c r="C6" i="43"/>
  <c r="C41" i="43"/>
  <c r="C37" i="43"/>
  <c r="C33" i="43"/>
  <c r="C29" i="43"/>
  <c r="C25" i="43"/>
  <c r="H21" i="43"/>
  <c r="C5" i="43"/>
  <c r="C40" i="43"/>
  <c r="C36" i="43"/>
  <c r="C32" i="43"/>
  <c r="C28" i="43"/>
  <c r="C24" i="43"/>
  <c r="C55" i="43"/>
  <c r="C51" i="43"/>
  <c r="C47" i="43"/>
  <c r="C43" i="43"/>
  <c r="C8" i="43"/>
  <c r="C39" i="43"/>
  <c r="C35" i="43"/>
  <c r="C31" i="43"/>
  <c r="C27" i="43"/>
  <c r="C16" i="43"/>
  <c r="C22" i="43"/>
  <c r="C10" i="43"/>
  <c r="C20" i="43"/>
  <c r="C56" i="43"/>
  <c r="C13" i="43"/>
  <c r="C3" i="43"/>
  <c r="C64" i="43"/>
  <c r="C58" i="43"/>
  <c r="C62" i="43"/>
  <c r="C59" i="43"/>
  <c r="C63" i="43"/>
  <c r="C60" i="43"/>
  <c r="C61" i="43"/>
  <c r="C57" i="43"/>
  <c r="C34" i="43"/>
  <c r="F47" i="46"/>
  <c r="K47" i="46" s="1"/>
  <c r="G19" i="42"/>
  <c r="G18" i="42" s="1"/>
  <c r="C12" i="43"/>
  <c r="C23" i="43"/>
  <c r="H18" i="42"/>
  <c r="G3" i="42"/>
  <c r="I20" i="42"/>
  <c r="B101" i="42"/>
  <c r="E63" i="44" l="1"/>
  <c r="E68" i="44" s="1"/>
  <c r="E70" i="44" s="1"/>
  <c r="K60" i="46"/>
  <c r="B68" i="46" s="1"/>
  <c r="D11" i="34" s="1"/>
  <c r="I19" i="42"/>
  <c r="I18" i="42" s="1"/>
  <c r="C87" i="43"/>
  <c r="D12" i="19" l="1"/>
  <c r="C12" i="19"/>
  <c r="B12" i="19"/>
  <c r="F20" i="22"/>
  <c r="C21" i="41"/>
  <c r="C12" i="41"/>
  <c r="B22" i="41"/>
  <c r="B31" i="41" s="1"/>
  <c r="B19" i="11" s="1"/>
  <c r="B30" i="41"/>
  <c r="D6" i="14" s="1"/>
  <c r="B27" i="41"/>
  <c r="D12" i="41"/>
  <c r="B18" i="11" l="1"/>
  <c r="B21" i="41"/>
  <c r="C9" i="25" l="1"/>
  <c r="C8" i="25" s="1"/>
  <c r="C11" i="25"/>
  <c r="C10" i="25" s="1"/>
  <c r="C7" i="24"/>
  <c r="D7" i="24"/>
  <c r="D7" i="25" s="1"/>
  <c r="G20" i="22"/>
  <c r="C12" i="25" l="1"/>
  <c r="C14" i="25" s="1"/>
  <c r="D7" i="27"/>
  <c r="D7" i="28"/>
  <c r="E18" i="2" l="1"/>
  <c r="E14" i="2"/>
  <c r="H14" i="2" s="1"/>
  <c r="E87" i="2"/>
  <c r="E90" i="2"/>
  <c r="H15" i="2" l="1"/>
  <c r="B42" i="46"/>
  <c r="B43" i="46"/>
  <c r="F43" i="46" s="1"/>
  <c r="G43" i="46" s="1"/>
  <c r="E85" i="2"/>
  <c r="C26" i="22" l="1"/>
  <c r="E25" i="22"/>
  <c r="E22" i="22"/>
  <c r="D26" i="22"/>
  <c r="E35" i="16"/>
  <c r="E26" i="22" l="1"/>
  <c r="D27" i="23"/>
  <c r="C27" i="23"/>
  <c r="M9" i="11"/>
  <c r="F42" i="46" l="1"/>
  <c r="G42" i="46" s="1"/>
  <c r="K9" i="35"/>
  <c r="J9" i="35"/>
  <c r="E7" i="34"/>
  <c r="D7" i="34"/>
  <c r="B3" i="35"/>
  <c r="C3" i="34"/>
  <c r="C3" i="2"/>
  <c r="C3" i="1"/>
  <c r="C10" i="28"/>
  <c r="C8" i="28" s="1"/>
  <c r="C14" i="28" s="1"/>
  <c r="D10" i="28"/>
  <c r="D8" i="28" s="1"/>
  <c r="D14" i="28" s="1"/>
  <c r="D17" i="28"/>
  <c r="E11" i="13"/>
  <c r="C11" i="13"/>
  <c r="D20" i="34" l="1"/>
  <c r="C7" i="27" l="1"/>
  <c r="C7" i="28" s="1"/>
  <c r="C10" i="27"/>
  <c r="C9" i="27"/>
  <c r="C11" i="27" l="1"/>
  <c r="C7" i="25"/>
  <c r="D11" i="13" l="1"/>
  <c r="F20" i="37" l="1"/>
  <c r="F21" i="37" s="1"/>
  <c r="F22" i="37" l="1"/>
  <c r="G27" i="35"/>
  <c r="I11" i="35"/>
  <c r="H11" i="35"/>
  <c r="F11" i="35"/>
  <c r="G11" i="35"/>
  <c r="E11" i="35"/>
  <c r="E27" i="35"/>
  <c r="C11" i="35"/>
  <c r="C27" i="35"/>
  <c r="D11" i="35"/>
  <c r="C14" i="27"/>
  <c r="E94" i="2"/>
  <c r="C17" i="28" s="1"/>
  <c r="E10" i="2"/>
  <c r="F23" i="37" l="1"/>
  <c r="E22" i="37"/>
  <c r="J11" i="35"/>
  <c r="H30" i="35"/>
  <c r="C32" i="35"/>
  <c r="C13" i="27"/>
  <c r="C15" i="27" s="1"/>
  <c r="C16" i="27" s="1"/>
  <c r="C18" i="27" s="1"/>
  <c r="E43" i="2"/>
  <c r="B49" i="46" s="1"/>
  <c r="E37" i="2"/>
  <c r="I8" i="24" s="1"/>
  <c r="F49" i="46" l="1"/>
  <c r="L49" i="46" s="1"/>
  <c r="F24" i="37"/>
  <c r="E23" i="37"/>
  <c r="B46" i="46"/>
  <c r="F46" i="46" s="1"/>
  <c r="G46" i="46" s="1"/>
  <c r="E41" i="2"/>
  <c r="E79" i="2" s="1"/>
  <c r="E102" i="2" s="1"/>
  <c r="E106" i="2" s="1"/>
  <c r="B58" i="46" l="1"/>
  <c r="D58" i="46" s="1"/>
  <c r="F25" i="37"/>
  <c r="E24" i="37"/>
  <c r="F26" i="22"/>
  <c r="G26" i="22"/>
  <c r="F58" i="46" l="1"/>
  <c r="L58" i="46" s="1"/>
  <c r="C39" i="46"/>
  <c r="F26" i="37"/>
  <c r="E25" i="37"/>
  <c r="D60" i="46"/>
  <c r="F27" i="37" l="1"/>
  <c r="E26" i="37"/>
  <c r="F28" i="37" l="1"/>
  <c r="E27" i="37"/>
  <c r="E15" i="35"/>
  <c r="J15" i="35" s="1"/>
  <c r="G25" i="35"/>
  <c r="F29" i="37" l="1"/>
  <c r="E30" i="35"/>
  <c r="E32" i="35" s="1"/>
  <c r="G17" i="35"/>
  <c r="F30" i="37" l="1"/>
  <c r="E29" i="37"/>
  <c r="G30" i="35"/>
  <c r="G32" i="35" s="1"/>
  <c r="D68" i="1"/>
  <c r="D16" i="14" s="1"/>
  <c r="D57" i="1"/>
  <c r="G7" i="1"/>
  <c r="F31" i="37" l="1"/>
  <c r="E30" i="37"/>
  <c r="F32" i="37" l="1"/>
  <c r="E31" i="37"/>
  <c r="C13" i="22"/>
  <c r="C18" i="11"/>
  <c r="F33" i="37" l="1"/>
  <c r="E32" i="37"/>
  <c r="B12" i="13"/>
  <c r="F34" i="37" l="1"/>
  <c r="E33" i="37"/>
  <c r="B13" i="15"/>
  <c r="C13" i="17" s="1"/>
  <c r="C16" i="18" s="1"/>
  <c r="B10" i="16" s="1"/>
  <c r="B14" i="22" s="1"/>
  <c r="B13" i="14"/>
  <c r="F35" i="37" l="1"/>
  <c r="E34" i="37"/>
  <c r="B28" i="16"/>
  <c r="B36" i="16" s="1"/>
  <c r="F8" i="19"/>
  <c r="F64" i="37"/>
  <c r="J60" i="37"/>
  <c r="F60" i="37"/>
  <c r="E35" i="37" l="1"/>
  <c r="F36" i="37"/>
  <c r="B45" i="16"/>
  <c r="B20" i="19"/>
  <c r="F65" i="37"/>
  <c r="F37" i="37" l="1"/>
  <c r="E36" i="37"/>
  <c r="F66" i="37"/>
  <c r="F67" i="37" s="1"/>
  <c r="F68" i="37" l="1"/>
  <c r="F69" i="37" s="1"/>
  <c r="F70" i="37" s="1"/>
  <c r="F71" i="37" s="1"/>
  <c r="F38" i="37"/>
  <c r="E37" i="37"/>
  <c r="F72" i="37" l="1"/>
  <c r="F73" i="37" s="1"/>
  <c r="F74" i="37" s="1"/>
  <c r="F75" i="37" s="1"/>
  <c r="F76" i="37" s="1"/>
  <c r="F77" i="37" s="1"/>
  <c r="F39" i="37"/>
  <c r="E38" i="37"/>
  <c r="B27" i="19"/>
  <c r="M14" i="11"/>
  <c r="M12" i="11"/>
  <c r="M11" i="11"/>
  <c r="E9" i="22"/>
  <c r="D93" i="37"/>
  <c r="D95" i="37" s="1"/>
  <c r="D94" i="37"/>
  <c r="D96" i="37" s="1"/>
  <c r="F10" i="15"/>
  <c r="F11" i="15"/>
  <c r="J16" i="11"/>
  <c r="L16" i="11" s="1"/>
  <c r="C12" i="15"/>
  <c r="D12" i="14"/>
  <c r="I18" i="11"/>
  <c r="H18" i="11"/>
  <c r="M17" i="11"/>
  <c r="D12" i="15"/>
  <c r="F8" i="15"/>
  <c r="M10" i="11"/>
  <c r="M15" i="11"/>
  <c r="F78" i="37" l="1"/>
  <c r="F79" i="37" s="1"/>
  <c r="F80" i="37" s="1"/>
  <c r="F81" i="37" s="1"/>
  <c r="F40" i="37"/>
  <c r="E39" i="37"/>
  <c r="F11" i="13"/>
  <c r="B11" i="13"/>
  <c r="B12" i="14" s="1"/>
  <c r="B12" i="15" s="1"/>
  <c r="L18" i="11"/>
  <c r="F82" i="37" l="1"/>
  <c r="F83" i="37" s="1"/>
  <c r="F84" i="37" s="1"/>
  <c r="F85" i="37" s="1"/>
  <c r="F86" i="37" s="1"/>
  <c r="F41" i="37"/>
  <c r="E40" i="37"/>
  <c r="C12" i="17"/>
  <c r="C15" i="18" s="1"/>
  <c r="B9" i="16" s="1"/>
  <c r="F42" i="37" l="1"/>
  <c r="E41" i="37"/>
  <c r="B27" i="16"/>
  <c r="B44" i="16" s="1"/>
  <c r="B19" i="19" s="1"/>
  <c r="B26" i="19" s="1"/>
  <c r="B20" i="21" s="1"/>
  <c r="B13" i="22" s="1"/>
  <c r="E8" i="19"/>
  <c r="F43" i="37" l="1"/>
  <c r="E42" i="37"/>
  <c r="B35" i="16"/>
  <c r="F44" i="37" l="1"/>
  <c r="E43" i="37"/>
  <c r="F45" i="37" l="1"/>
  <c r="E44" i="37"/>
  <c r="F46" i="37" l="1"/>
  <c r="E45" i="37"/>
  <c r="F47" i="37" l="1"/>
  <c r="E46" i="37"/>
  <c r="F48" i="37" l="1"/>
  <c r="E47" i="37"/>
  <c r="F49" i="37" l="1"/>
  <c r="E48" i="37"/>
  <c r="F50" i="37" l="1"/>
  <c r="E49" i="37"/>
  <c r="F51" i="37" l="1"/>
  <c r="E50" i="37"/>
  <c r="F52" i="37" l="1"/>
  <c r="E51" i="37"/>
  <c r="F53" i="37" l="1"/>
  <c r="E52" i="37"/>
  <c r="F54" i="37" l="1"/>
  <c r="E53" i="37"/>
  <c r="F55" i="37" l="1"/>
  <c r="F56" i="37" s="1"/>
  <c r="E54" i="37"/>
  <c r="E56" i="37" l="1"/>
  <c r="F57" i="37"/>
  <c r="E55" i="37"/>
  <c r="E57" i="37" l="1"/>
  <c r="F10" i="46" l="1"/>
  <c r="L10" i="46" s="1"/>
  <c r="C30" i="41"/>
  <c r="E23" i="46" l="1"/>
  <c r="C46" i="41"/>
  <c r="E24" i="46" l="1"/>
  <c r="E41" i="46"/>
  <c r="G13" i="11" l="1"/>
  <c r="M13" i="11" s="1"/>
  <c r="G16" i="11" l="1"/>
  <c r="M16" i="11" s="1"/>
  <c r="M18" i="11" s="1"/>
  <c r="D18" i="11"/>
  <c r="G18" i="11" l="1"/>
  <c r="D12" i="17" l="1"/>
  <c r="F11" i="22" l="1"/>
  <c r="E13" i="22" s="1"/>
  <c r="B37" i="46"/>
  <c r="F37" i="46" s="1"/>
  <c r="H27" i="35"/>
  <c r="H32" i="35" s="1"/>
  <c r="B35" i="46" l="1"/>
  <c r="F35" i="46" s="1"/>
  <c r="F27" i="35"/>
  <c r="F17" i="35" s="1"/>
  <c r="J17" i="35" s="1"/>
  <c r="G69" i="1"/>
  <c r="F10" i="22" s="1"/>
  <c r="E64" i="37" l="1"/>
  <c r="G20" i="1"/>
  <c r="B25" i="46" s="1"/>
  <c r="D47" i="1"/>
  <c r="G63" i="1"/>
  <c r="D27" i="35"/>
  <c r="C60" i="46"/>
  <c r="C43" i="16"/>
  <c r="C44" i="16" s="1"/>
  <c r="C46" i="16" s="1"/>
  <c r="G36" i="1"/>
  <c r="F30" i="35"/>
  <c r="F32" i="35" s="1"/>
  <c r="D14" i="17" l="1"/>
  <c r="D25" i="35"/>
  <c r="J25" i="35" s="1"/>
  <c r="F25" i="46"/>
  <c r="N25" i="46" s="1"/>
  <c r="B16" i="46"/>
  <c r="F16" i="46" s="1"/>
  <c r="M16" i="46" s="1"/>
  <c r="B74" i="46" s="1"/>
  <c r="G40" i="44"/>
  <c r="B32" i="46"/>
  <c r="F32" i="46" s="1"/>
  <c r="N32" i="46" s="1"/>
  <c r="B88" i="46" s="1"/>
  <c r="D44" i="34" s="1"/>
  <c r="F8" i="22"/>
  <c r="F60" i="46"/>
  <c r="D61" i="46"/>
  <c r="D8" i="22" l="1"/>
  <c r="D30" i="35"/>
  <c r="D32" i="35" s="1"/>
  <c r="B86" i="46"/>
  <c r="N60" i="46"/>
  <c r="C90" i="46" l="1"/>
  <c r="D45" i="34"/>
  <c r="D49" i="34" s="1"/>
  <c r="G73" i="1" l="1"/>
  <c r="G21" i="37"/>
  <c r="E21" i="37" s="1"/>
  <c r="D18" i="1"/>
  <c r="D20" i="1" s="1"/>
  <c r="G39" i="44" s="1"/>
  <c r="D22" i="1"/>
  <c r="D23" i="1"/>
  <c r="D26" i="1"/>
  <c r="D59" i="1"/>
  <c r="D60" i="1"/>
  <c r="B18" i="46" s="1"/>
  <c r="F18" i="46" s="1"/>
  <c r="D72" i="1"/>
  <c r="B19" i="46"/>
  <c r="F19" i="46" s="1"/>
  <c r="M19" i="46" s="1"/>
  <c r="B20" i="46"/>
  <c r="F20" i="46" s="1"/>
  <c r="G10" i="1"/>
  <c r="G65" i="37"/>
  <c r="E65" i="37" s="1"/>
  <c r="G25" i="1"/>
  <c r="G27" i="1" s="1"/>
  <c r="B13" i="46" l="1"/>
  <c r="F13" i="46" s="1"/>
  <c r="L13" i="46" s="1"/>
  <c r="G28" i="37"/>
  <c r="E28" i="37" s="1"/>
  <c r="B27" i="46"/>
  <c r="F27" i="46" s="1"/>
  <c r="L27" i="46" s="1"/>
  <c r="D18" i="18"/>
  <c r="B17" i="46"/>
  <c r="F17" i="46" s="1"/>
  <c r="M17" i="46" s="1"/>
  <c r="B75" i="46" s="1"/>
  <c r="D61" i="1"/>
  <c r="M22" i="11" s="1"/>
  <c r="E107" i="2"/>
  <c r="F12" i="22"/>
  <c r="D12" i="22" s="1"/>
  <c r="D13" i="22" s="1"/>
  <c r="F13" i="22" s="1"/>
  <c r="B39" i="46"/>
  <c r="I27" i="35"/>
  <c r="G74" i="1"/>
  <c r="G75" i="1" s="1"/>
  <c r="D12" i="1"/>
  <c r="G15" i="1"/>
  <c r="G37" i="1" s="1"/>
  <c r="G58" i="1" s="1"/>
  <c r="C8" i="16"/>
  <c r="C9" i="16" s="1"/>
  <c r="C11" i="16" s="1"/>
  <c r="B26" i="46"/>
  <c r="D33" i="1"/>
  <c r="D36" i="1" s="1"/>
  <c r="F14" i="13" s="1"/>
  <c r="B15" i="46"/>
  <c r="F15" i="46" s="1"/>
  <c r="M15" i="46" s="1"/>
  <c r="B12" i="46"/>
  <c r="F12" i="46" s="1"/>
  <c r="G12" i="46" s="1"/>
  <c r="D29" i="1"/>
  <c r="F9" i="15"/>
  <c r="E9" i="15" s="1"/>
  <c r="E12" i="15" s="1"/>
  <c r="F12" i="15" s="1"/>
  <c r="D74" i="1"/>
  <c r="D75" i="1" l="1"/>
  <c r="F15" i="15"/>
  <c r="F16" i="22"/>
  <c r="G76" i="1"/>
  <c r="D13" i="1"/>
  <c r="D37" i="1" s="1"/>
  <c r="D76" i="1" s="1"/>
  <c r="B9" i="46"/>
  <c r="C33" i="41"/>
  <c r="D46" i="41"/>
  <c r="I26" i="35"/>
  <c r="J27" i="35"/>
  <c r="F39" i="46"/>
  <c r="B59" i="46"/>
  <c r="B76" i="46"/>
  <c r="D33" i="34" s="1"/>
  <c r="M60" i="46"/>
  <c r="B21" i="46"/>
  <c r="F21" i="46" s="1"/>
  <c r="L21" i="46" s="1"/>
  <c r="L60" i="46" s="1"/>
  <c r="B69" i="46" s="1"/>
  <c r="D22" i="34" s="1"/>
  <c r="D35" i="34"/>
  <c r="F26" i="46"/>
  <c r="G26" i="46" s="1"/>
  <c r="G60" i="46" s="1"/>
  <c r="B40" i="46"/>
  <c r="D40" i="34" l="1"/>
  <c r="D78" i="1"/>
  <c r="D77" i="1"/>
  <c r="J33" i="35"/>
  <c r="K30" i="35"/>
  <c r="B65" i="46"/>
  <c r="D10" i="34" s="1"/>
  <c r="O60" i="46"/>
  <c r="J26" i="35"/>
  <c r="J30" i="35" s="1"/>
  <c r="J32" i="35" s="1"/>
  <c r="I30" i="35"/>
  <c r="I32" i="35" s="1"/>
  <c r="C82" i="46"/>
  <c r="F9" i="46"/>
  <c r="O9" i="46" s="1"/>
  <c r="D94" i="46"/>
  <c r="B23" i="46"/>
  <c r="B24" i="46" s="1"/>
  <c r="F24" i="46" s="1"/>
  <c r="C22" i="7"/>
  <c r="D92" i="46" l="1"/>
  <c r="O61" i="46"/>
  <c r="D15" i="34"/>
  <c r="D24" i="34" s="1"/>
  <c r="C72" i="46"/>
  <c r="C92" i="46" s="1"/>
  <c r="C94" i="46" s="1"/>
  <c r="E94" i="46" s="1"/>
  <c r="B41" i="46"/>
  <c r="D28" i="34" l="1"/>
  <c r="D53" i="34"/>
  <c r="D55" i="34" s="1"/>
  <c r="E92" i="46"/>
  <c r="D57" i="34" l="1"/>
  <c r="D59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G5" authorId="0" shapeId="0" xr:uid="{32A66D9B-D4CE-4B9C-9434-91C81935B3C9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La Casa de Bolsa brinda servicios de INTERMEDIACION 
</t>
        </r>
        <r>
          <rPr>
            <sz val="10"/>
            <color rgb="FF000000"/>
            <rFont val="Tahoma"/>
            <family val="2"/>
          </rPr>
          <t xml:space="preserve">Por ello los ingresos netos:
</t>
        </r>
        <r>
          <rPr>
            <sz val="10"/>
            <color rgb="FF000000"/>
            <rFont val="Tahoma"/>
            <family val="2"/>
          </rPr>
          <t xml:space="preserve">Importe reciibido de clientes mas Ingresos por intermediacion  menos pagos de clientes, costos de servicios
</t>
        </r>
      </text>
    </comment>
    <comment ref="E7" authorId="0" shapeId="0" xr:uid="{D17D88A4-ED12-49F4-A5A0-D17AF9DBF6DF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Fijate siempre que los Datos correspondan al AÑO ANTERIOR....sumas globales u particulares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Sady Pereira</author>
  </authors>
  <commentList>
    <comment ref="E7" authorId="0" shapeId="0" xr:uid="{014E40D2-1D99-4DB0-89E9-CB49D051A259}">
      <text>
        <r>
          <rPr>
            <b/>
            <sz val="9"/>
            <color indexed="81"/>
            <rFont val="Tahoma"/>
            <family val="2"/>
          </rPr>
          <t>Sady Pereira:</t>
        </r>
        <r>
          <rPr>
            <sz val="9"/>
            <color indexed="81"/>
            <rFont val="Tahoma"/>
            <family val="2"/>
          </rPr>
          <t xml:space="preserve">
Corresponde a Saldos del Activo - Deudoras
o Pasicas - Acreedoreas</t>
        </r>
      </text>
    </comment>
  </commentList>
</comments>
</file>

<file path=xl/sharedStrings.xml><?xml version="1.0" encoding="utf-8"?>
<sst xmlns="http://schemas.openxmlformats.org/spreadsheetml/2006/main" count="1668" uniqueCount="1112">
  <si>
    <t>Fecha Presentación:</t>
  </si>
  <si>
    <t>INDICE</t>
  </si>
  <si>
    <t>REF.</t>
  </si>
  <si>
    <t>I-INFORMACIÓN GENERAL DE INVESTOR CASA DE BOLSA SA</t>
  </si>
  <si>
    <t>II-ESTADOS FINANCIEROS BASICOS</t>
  </si>
  <si>
    <t>Balance General</t>
  </si>
  <si>
    <t>Cuadro de Resultados</t>
  </si>
  <si>
    <t>Flujo de Efectivo</t>
  </si>
  <si>
    <t>Estado de Variacion Patrimonial</t>
  </si>
  <si>
    <t>Calculo de IRACIS</t>
  </si>
  <si>
    <t>Balance del Sistema</t>
  </si>
  <si>
    <t>Informe del Sindico</t>
  </si>
  <si>
    <t>Informe del Auditor Externo</t>
  </si>
  <si>
    <t>Memoria del Directorio</t>
  </si>
  <si>
    <t xml:space="preserve"> Notas a los Estados Contables</t>
  </si>
  <si>
    <t>Nota 1- Consideraciones de EEFF</t>
  </si>
  <si>
    <t>Nota 2 - Inforamacion de la Empresa</t>
  </si>
  <si>
    <t>Nota 3 - Principales Politicas y Practicas Contables</t>
  </si>
  <si>
    <t>Nota 4 - Cambio de Politicas y Proced. Contables</t>
  </si>
  <si>
    <t>Nota 5 - Criterios Especificos de Valuación</t>
  </si>
  <si>
    <t>a. Valuacion Moneda Extranjera</t>
  </si>
  <si>
    <t>b.Posición Moneda Extranjera</t>
  </si>
  <si>
    <t>c.Diferencia de cambio</t>
  </si>
  <si>
    <t>d. Disponibiliadades</t>
  </si>
  <si>
    <t>e. Inversiones</t>
  </si>
  <si>
    <t>f.Créditos</t>
  </si>
  <si>
    <t>g.Bienes de Cambio</t>
  </si>
  <si>
    <t>h.Cargos Diferidos</t>
  </si>
  <si>
    <t>i. Bienes Intangibles</t>
  </si>
  <si>
    <t>j. Otros Activos</t>
  </si>
  <si>
    <t xml:space="preserve">k.Prestamos </t>
  </si>
  <si>
    <t>l.Documentos y Ctas a Cobrar</t>
  </si>
  <si>
    <t>m.Acreedores por Intermediación</t>
  </si>
  <si>
    <t>n. Administración de Carteras</t>
  </si>
  <si>
    <t>o.Cuentas a Pagar - Relacionadas -</t>
  </si>
  <si>
    <t>p.Obligaciones Contrato de Underwriting</t>
  </si>
  <si>
    <t>q.Otros Pasivos</t>
  </si>
  <si>
    <t>r.Saldos y Transacciones - Relacionadas -</t>
  </si>
  <si>
    <t>s. Resultados con Relacionadas</t>
  </si>
  <si>
    <t>t.Patrimonio</t>
  </si>
  <si>
    <t>u. Previsiones</t>
  </si>
  <si>
    <t>v.Ingresos Operativos</t>
  </si>
  <si>
    <t>w.Otros Gastos Operativos</t>
  </si>
  <si>
    <t>x. Otros Ingresos y Egresos</t>
  </si>
  <si>
    <t>y. Resultados Financieros</t>
  </si>
  <si>
    <t>z. Resultados Extraordinarios</t>
  </si>
  <si>
    <t>Nota 6- Información Referente a Contingencias</t>
  </si>
  <si>
    <t>a.Compromisios Directos</t>
  </si>
  <si>
    <t>b.Contingencias Legales</t>
  </si>
  <si>
    <t>c.Garantías Constituidas</t>
  </si>
  <si>
    <t>Nota 7- Hechos posteriores</t>
  </si>
  <si>
    <t>Nota 8- Limitaciones a libre disponibilidad</t>
  </si>
  <si>
    <t>Nota 9- Cambios Contables</t>
  </si>
  <si>
    <t>Nota 10- Restricciones para Distribuir Utilidades</t>
  </si>
  <si>
    <t>Nota 11- Sanciones</t>
  </si>
  <si>
    <t>1 01</t>
  </si>
  <si>
    <t>1 01 01</t>
  </si>
  <si>
    <t xml:space="preserve"> (Expresado en Guaraníes)</t>
  </si>
  <si>
    <t>ACTIVO</t>
  </si>
  <si>
    <t>PASIVO</t>
  </si>
  <si>
    <t>1 01 01 01</t>
  </si>
  <si>
    <t>PASIVO CORRIENTE</t>
  </si>
  <si>
    <t>1 01 01 03</t>
  </si>
  <si>
    <t>DISPONIBILIDADES Nota 5 d</t>
  </si>
  <si>
    <t>Caja</t>
  </si>
  <si>
    <t>Recaudaciones a Depositar</t>
  </si>
  <si>
    <t>Acreedores Varios  - Nota 5 l</t>
  </si>
  <si>
    <t>Bancos</t>
  </si>
  <si>
    <t>1 01 03</t>
  </si>
  <si>
    <t>PRESTAMOS FINANCIEROS - Nota 5 k</t>
  </si>
  <si>
    <t>1 01 03 01</t>
  </si>
  <si>
    <t>Titulos de Renta Variable</t>
  </si>
  <si>
    <t>Sobregiros en cuenta corriente</t>
  </si>
  <si>
    <t>Titulos de Renta Fija</t>
  </si>
  <si>
    <t>Documentos a pagar</t>
  </si>
  <si>
    <t>Menos: Prevision por disminución de valor</t>
  </si>
  <si>
    <t>Intereses a Devengar</t>
  </si>
  <si>
    <t>CREDITOS Nota 5 f</t>
  </si>
  <si>
    <t>PROVISIONES</t>
  </si>
  <si>
    <t>Deudores por Intermediacion</t>
  </si>
  <si>
    <t>Impuesto a la Renta a pagar</t>
  </si>
  <si>
    <t>Documentos y  Cuentas a Cobrar</t>
  </si>
  <si>
    <t>IVA a Pagar</t>
  </si>
  <si>
    <t>Deudores Varios</t>
  </si>
  <si>
    <t>Retenciones de Impuestos</t>
  </si>
  <si>
    <t>Menos: Prevision por Incobrables</t>
  </si>
  <si>
    <t>Aportes y Retenciones a Pagar</t>
  </si>
  <si>
    <t>Cuentas por Cobrar a Personas y Emp. Relacionadas</t>
  </si>
  <si>
    <t>Provisiones Varias</t>
  </si>
  <si>
    <t>1 01 03 11</t>
  </si>
  <si>
    <t>Menos: Prevision por Incobrables a Personas y Emp Relacionadas</t>
  </si>
  <si>
    <t>1 01 03 13</t>
  </si>
  <si>
    <t>Derechos sobre titulos por Contratos de Underwiting</t>
  </si>
  <si>
    <t>1 01 03 14</t>
  </si>
  <si>
    <t>OTROS ACTIVOS</t>
  </si>
  <si>
    <t>OTROS PASIVOS</t>
  </si>
  <si>
    <t>1 01 15</t>
  </si>
  <si>
    <t>1 01 15 02</t>
  </si>
  <si>
    <t>Prestamos de Terceros</t>
  </si>
  <si>
    <t>1 01 15 03</t>
  </si>
  <si>
    <t>Dividendos a Pagar</t>
  </si>
  <si>
    <t>2 01 15 03</t>
  </si>
  <si>
    <t>Otros Pasivos Corrientes</t>
  </si>
  <si>
    <t>1 01 20</t>
  </si>
  <si>
    <t>1 01 20 01</t>
  </si>
  <si>
    <t>ACTIVO NO CORRIENTE</t>
  </si>
  <si>
    <t>PASIVOS NO CORRIENTE</t>
  </si>
  <si>
    <t>1 01 20 02</t>
  </si>
  <si>
    <t>INVERSIONES PERMANENTES Nota 5 e</t>
  </si>
  <si>
    <t>PRESTAMOS FINANCIEROS</t>
  </si>
  <si>
    <t>Préstamos en Bancos</t>
  </si>
  <si>
    <t>Titulo de Renta Fija</t>
  </si>
  <si>
    <t>Acciones en la Bolsa de Valores</t>
  </si>
  <si>
    <t>Otros Valores</t>
  </si>
  <si>
    <t>PREVISIONES</t>
  </si>
  <si>
    <t>1 02</t>
  </si>
  <si>
    <t xml:space="preserve">Instrumentos Financieros Cedidos </t>
  </si>
  <si>
    <t>1 02 01</t>
  </si>
  <si>
    <t>Prevision para Indeminzacion</t>
  </si>
  <si>
    <t>1 02 01 09</t>
  </si>
  <si>
    <t>Otras Contingencias</t>
  </si>
  <si>
    <t>CREDITOS</t>
  </si>
  <si>
    <t>Otros Pasivos No Corrientes</t>
  </si>
  <si>
    <t>1 02 02</t>
  </si>
  <si>
    <t>1 02 02 01</t>
  </si>
  <si>
    <t>Deudores por Gestion en Cobro</t>
  </si>
  <si>
    <t>1 02 02 02</t>
  </si>
  <si>
    <t>1 02 02 03</t>
  </si>
  <si>
    <t>PATRIMONIO NETO  Nota 5 t</t>
  </si>
  <si>
    <t>Capital realizado</t>
  </si>
  <si>
    <t>Aportes para Futuras Integraciones</t>
  </si>
  <si>
    <t>1 02 10</t>
  </si>
  <si>
    <t>BIENES DE USO Nota 5 g</t>
  </si>
  <si>
    <t>Reservas</t>
  </si>
  <si>
    <t>Bienes en operación</t>
  </si>
  <si>
    <t>Reserva Legal</t>
  </si>
  <si>
    <t>Depreciación acumulada</t>
  </si>
  <si>
    <t>Reserva de revalúo</t>
  </si>
  <si>
    <t>Utilidad por valuación BVPSA</t>
  </si>
  <si>
    <t>ACTIVOS INTANGIBLES  Nota 5 i</t>
  </si>
  <si>
    <t>Licencias</t>
  </si>
  <si>
    <t>Marcas</t>
  </si>
  <si>
    <t>Membresia BVPASA</t>
  </si>
  <si>
    <t>Sistemas Informaticos</t>
  </si>
  <si>
    <t>Resultados Acumulados</t>
  </si>
  <si>
    <t>Amortización Acumulada</t>
  </si>
  <si>
    <t>Resultado del Ejercicio</t>
  </si>
  <si>
    <t>1 02 10 01</t>
  </si>
  <si>
    <t>1 02 10 02</t>
  </si>
  <si>
    <t>1 02 20</t>
  </si>
  <si>
    <t>Gastos de Constitución</t>
  </si>
  <si>
    <t>1 02 20 01</t>
  </si>
  <si>
    <t>Seguros Pagados por Adelantado</t>
  </si>
  <si>
    <t>1 02 20 02</t>
  </si>
  <si>
    <t>1 02 20 03</t>
  </si>
  <si>
    <t>1 02 30</t>
  </si>
  <si>
    <t>1 02 30 01</t>
  </si>
  <si>
    <t>1 02 30 02</t>
  </si>
  <si>
    <t>1 02 30 03</t>
  </si>
  <si>
    <t xml:space="preserve">2 01 </t>
  </si>
  <si>
    <t>2 01 01</t>
  </si>
  <si>
    <t>2 01 01 02</t>
  </si>
  <si>
    <t>2 01 01 04</t>
  </si>
  <si>
    <t>2 01 05</t>
  </si>
  <si>
    <t>2 01 05 01</t>
  </si>
  <si>
    <t>2 01 05 02</t>
  </si>
  <si>
    <t>2 01 05 04</t>
  </si>
  <si>
    <t>2 01 10</t>
  </si>
  <si>
    <t>2 01 10 01</t>
  </si>
  <si>
    <t>2 01 10 04</t>
  </si>
  <si>
    <t>2 01 10 05</t>
  </si>
  <si>
    <t>2 01 20</t>
  </si>
  <si>
    <t>2 01 20 04</t>
  </si>
  <si>
    <t>2 02</t>
  </si>
  <si>
    <t>2 02 01</t>
  </si>
  <si>
    <t>2 02 01 01</t>
  </si>
  <si>
    <t>2 02 01 02</t>
  </si>
  <si>
    <t>2 02 02</t>
  </si>
  <si>
    <t>2 02 02 01</t>
  </si>
  <si>
    <t>3 02 02 01</t>
  </si>
  <si>
    <t>2 03</t>
  </si>
  <si>
    <t>2 03 01</t>
  </si>
  <si>
    <t>2 03 01 03</t>
  </si>
  <si>
    <t>2 03 01 04</t>
  </si>
  <si>
    <t>2 03 02</t>
  </si>
  <si>
    <t>2 03 02 01</t>
  </si>
  <si>
    <t>2 03 02 03</t>
  </si>
  <si>
    <t>2 03 02 04</t>
  </si>
  <si>
    <t>2 03 02 05</t>
  </si>
  <si>
    <t>2 03 03</t>
  </si>
  <si>
    <t>2 03 03 01</t>
  </si>
  <si>
    <t>2 03 03 02</t>
  </si>
  <si>
    <t>ESTADO DE RESULTADOS</t>
  </si>
  <si>
    <t>(Expresado en guaraníes)</t>
  </si>
  <si>
    <t>Comisiones por Operaciones en Rueda</t>
  </si>
  <si>
    <t>Por intermediacion por Acciones en Rueda</t>
  </si>
  <si>
    <t>Por intermediacion de Renta Fija en Rueda</t>
  </si>
  <si>
    <t>Comisiones por Operaciones fuera de Rueda</t>
  </si>
  <si>
    <t>Por intermediacion por Acciones fuera de Rueda</t>
  </si>
  <si>
    <t>Por intermediacion de Renta Fija fuera de  Rueda</t>
  </si>
  <si>
    <t>Comisiones por Contratos de Colocaciones Primarias</t>
  </si>
  <si>
    <t>Comisiones por Contratos de Colocaciones Primarias de acciones</t>
  </si>
  <si>
    <t>Comisiones por Contratos de Colocaciones Primarias de renta fija</t>
  </si>
  <si>
    <t>Ingresos Por Asesoria Financiera</t>
  </si>
  <si>
    <t>Ingresos por Intereses y Dividendos de Cartera Propia</t>
  </si>
  <si>
    <t>Ingresos por Venta de Cartera Propia</t>
  </si>
  <si>
    <t>Ingresos por Venta de Cartera Propia a Personas y Empresas Relacionadas</t>
  </si>
  <si>
    <t>Ingresos por Operciones y Servicios a personas relacionadas</t>
  </si>
  <si>
    <t>Otros Ingresos Operativos</t>
  </si>
  <si>
    <t>Ganancia por Venta de Titulos - Bonos</t>
  </si>
  <si>
    <t>Gastos por Comisiones y Servicios</t>
  </si>
  <si>
    <t>Aranceles por negociación Bolsa de Valores</t>
  </si>
  <si>
    <t>Resultado Operativo Bruto</t>
  </si>
  <si>
    <t>Gastos de Comercialización</t>
  </si>
  <si>
    <t>Publicidad</t>
  </si>
  <si>
    <t>Folletos e impresiones</t>
  </si>
  <si>
    <t>Otros Gastos de Comercializacion</t>
  </si>
  <si>
    <t>Aporte Patronal</t>
  </si>
  <si>
    <t>Servicios Contratados</t>
  </si>
  <si>
    <t>Resultado Operativo Neto</t>
  </si>
  <si>
    <t>Otros Ingresos</t>
  </si>
  <si>
    <t>Otros Egresos</t>
  </si>
  <si>
    <t>Generados por Activos</t>
  </si>
  <si>
    <t>Intereses cobrados</t>
  </si>
  <si>
    <t>Diferencia de Cambio</t>
  </si>
  <si>
    <t>Generados por Pasivos</t>
  </si>
  <si>
    <t>Intereses pagados</t>
  </si>
  <si>
    <t>Ganancias</t>
  </si>
  <si>
    <t>Pérdidas</t>
  </si>
  <si>
    <t>Ajuste de Resultados de Ejercicios Anteriores</t>
  </si>
  <si>
    <t>Ingresos</t>
  </si>
  <si>
    <t>Egresos</t>
  </si>
  <si>
    <t xml:space="preserve">Ganancias (o pérdidas) </t>
  </si>
  <si>
    <t>Impuesto a la Renta</t>
  </si>
  <si>
    <t>ESTADO DE FLUJO DE EFECTIVO</t>
  </si>
  <si>
    <t>Flujo de efectivo por las actividades operativas</t>
  </si>
  <si>
    <t>Efectivo pagado a empleados</t>
  </si>
  <si>
    <t>Efectivo generado por otras actividades</t>
  </si>
  <si>
    <t xml:space="preserve">Total de efectivo de las actividades operativas antes de cambios en </t>
  </si>
  <si>
    <t>los activos de operaciones.</t>
  </si>
  <si>
    <t xml:space="preserve">(Aumento) disminución en los activos de operación </t>
  </si>
  <si>
    <t>Fondos colocados a corto plazo</t>
  </si>
  <si>
    <t>Aumento (disminución) en pasivos operativos</t>
  </si>
  <si>
    <t>Pagos a proveedores</t>
  </si>
  <si>
    <t>Efectivo Neto de actividades de operación antes de impuestos</t>
  </si>
  <si>
    <t xml:space="preserve">Efectivo Neto de actividades de operación </t>
  </si>
  <si>
    <t>Flujo de efectivo por actividades de inversión</t>
  </si>
  <si>
    <t>Inversiones en otras empresas</t>
  </si>
  <si>
    <t>Fondos con destino especial</t>
  </si>
  <si>
    <t>Compra de propiedad, planta y equipo</t>
  </si>
  <si>
    <t>Adquisicion de acciones y titulos de deuda</t>
  </si>
  <si>
    <t>Intereses percibidos</t>
  </si>
  <si>
    <t>Dividendos percibidos</t>
  </si>
  <si>
    <t>Efectivo Neto por (o usado) en actividades de inversión</t>
  </si>
  <si>
    <t>Flujo de efectivo por actividades de financiamiento</t>
  </si>
  <si>
    <t>Aportes de capital</t>
  </si>
  <si>
    <t>Dividendos pagados</t>
  </si>
  <si>
    <t>Efectivo neto en actividades financieras</t>
  </si>
  <si>
    <t>Efectos de las ganancias o pérdidas de cambio en el efectivo y sus equivalentes</t>
  </si>
  <si>
    <t xml:space="preserve">Aumento (o disminución) neto de efectivos y sus equivalentes </t>
  </si>
  <si>
    <t>Efectivo y su equivalente al comienzo del periodo</t>
  </si>
  <si>
    <t>Efectivo y su equivalente al cierre del periodo</t>
  </si>
  <si>
    <t>ESTADO DE VARIACION DEL PATRIMONIO NETO.</t>
  </si>
  <si>
    <t>CAPITAL</t>
  </si>
  <si>
    <t>RESERVAS</t>
  </si>
  <si>
    <t>RESULTADOS</t>
  </si>
  <si>
    <t>PATRIMONIO NETO</t>
  </si>
  <si>
    <t>CUENTAS</t>
  </si>
  <si>
    <t>AP. FUT. INTEGRAC.</t>
  </si>
  <si>
    <t>INTEGRADO</t>
  </si>
  <si>
    <t>LEGAL</t>
  </si>
  <si>
    <t>REVALÚO</t>
  </si>
  <si>
    <t>ACUMULADOS</t>
  </si>
  <si>
    <t>DEL EJERCICIO</t>
  </si>
  <si>
    <t>Saldo al inicio del ejercicio</t>
  </si>
  <si>
    <t>Mov. Subsecuentes</t>
  </si>
  <si>
    <t>Reserva Legal  y otros del Ejercicio</t>
  </si>
  <si>
    <t>-</t>
  </si>
  <si>
    <t>Revaluo del Ejercicio</t>
  </si>
  <si>
    <t>Aportes a Cta. Fut Capitalizaciones</t>
  </si>
  <si>
    <t>Retiros a Cta. De Utilidades</t>
  </si>
  <si>
    <t>Aporte Capital</t>
  </si>
  <si>
    <t>NOTA 1: CONSIDERACION DE LOS ESTADOS CONTABLES</t>
  </si>
  <si>
    <t>NOTA 2:  INFORMACIÓN BÁSICA DE LA EMPRESA</t>
  </si>
  <si>
    <t>La Sociedad tiene por objeto efectuar las siguientes operaciones:</t>
  </si>
  <si>
    <t>Comprar y vender valores por cuenta de terceros y también por cuenta propia, con recursos de terceros o propios, en una bolsa de valores o fuera de ella;</t>
  </si>
  <si>
    <t>Prestar asesoría en materia de valores y operaciones de bolsa, así como brindar a sus clientes un sistema de información y procesamiento de datos;</t>
  </si>
  <si>
    <t>Suscribir transitoriamente, con recursos propios, parte o la totalidad de emisiones primaria de valores;</t>
  </si>
  <si>
    <t>Promover el lanzamiento de emisiones de valores públicos y privados y facilitar su colocación;</t>
  </si>
  <si>
    <t>Actuar como representante de los obligacionistas;</t>
  </si>
  <si>
    <t>Prestar servicios de administración de carteras y custodia de valores;</t>
  </si>
  <si>
    <t>Llevar el registro contable de valores de sus clientes con sujeción a lo establecido en la Ley del Mercado de Valores o en las reglamentaciones que dicte la Comisión Nacional de Valores al efecto;</t>
  </si>
  <si>
    <t>Otorgar créditos, con sus propios recursos, únicamente con el objeto de facilitar la adquisición de valores por sus comitentes, estén o no inscriptos en una bolsa de valores y con la garantía de tales valores;</t>
  </si>
  <si>
    <t>Recibir créditos de empresas del sistema financiero para la realización de las actividades que le son propias;</t>
  </si>
  <si>
    <t>Efectuar todas las operaciones y servicios que sean compatibles con la actividad de intermediación en el mercado de valores y que previamente y por las reglas de carácter general autorice la Comisión Nacional de Valores y la Bolsa de Valores que integra.</t>
  </si>
  <si>
    <t>NOTA 3: PRINCIPALES POLÍTICAS Y PRÁCTICAS CONTABLES APLICADAS</t>
  </si>
  <si>
    <t>3.1.  Base de preparación de los estados contables</t>
  </si>
  <si>
    <t>3.2. Criterios de valuación</t>
  </si>
  <si>
    <t>3.3. Previsión para cuentas incobrables</t>
  </si>
  <si>
    <t xml:space="preserve">La entidad no posee previsión para cuentas incobrables. </t>
  </si>
  <si>
    <t>Las depreciaciones se calculan por el método de línea recta, en base a la vida útil estimada del bien.</t>
  </si>
  <si>
    <t>3.5. Reconocimiento de ingresos y gastos</t>
  </si>
  <si>
    <t>Los ingresos y egresos son reconocidos de acuerdo al criterio contable de lo devengado. Bajo tal criterio los efectos de las transacciones y otros eventos son reconocidos cuando ocurren y no cuando el efectivo es recibido o pagado.</t>
  </si>
  <si>
    <t>3.6. Base de preparación del estado de flujos de efectivo</t>
  </si>
  <si>
    <t>La base de preparación del estado de flujo de efectivo es El Método Directo, con la clasificación de flujo de efectivo por actividades operativas, de inversión y de financiamiento.</t>
  </si>
  <si>
    <t>NOTA 4: CAMBIO DE POLITICA Y PROCEDIMIENTOS DE CONTABILIDAD</t>
  </si>
  <si>
    <t>La entidad no posee cambios de políticas y procedimientos contables en el trascurso del presente ejercicio.</t>
  </si>
  <si>
    <t>NOTA 5: CRITERIOS ESPECÍFICOS DE VALUACIÓN</t>
  </si>
  <si>
    <t>Tipos de Cambio</t>
  </si>
  <si>
    <t>Comprador</t>
  </si>
  <si>
    <t>Vendedor</t>
  </si>
  <si>
    <t>Activos y Pasivos en Moneda Extranjera</t>
  </si>
  <si>
    <t>DETALLE</t>
  </si>
  <si>
    <t>MONEDA EXTRANJERA CLASE</t>
  </si>
  <si>
    <t>MONEDA EXTRANJERA MONTO</t>
  </si>
  <si>
    <t>ACTIVO CORRIENTE</t>
  </si>
  <si>
    <t>DISPONIBILIDADES</t>
  </si>
  <si>
    <t>Dólares</t>
  </si>
  <si>
    <t>Creditos Fiscales</t>
  </si>
  <si>
    <t>Dividendos a Cobrar</t>
  </si>
  <si>
    <t>Otros Creditos</t>
  </si>
  <si>
    <t>Anticipo IRE</t>
  </si>
  <si>
    <t>ANTICIPOS</t>
  </si>
  <si>
    <t>Anticipo a Proveedores</t>
  </si>
  <si>
    <t>Anticipos Honorarios-Servicios</t>
  </si>
  <si>
    <t>Intereses a Vencer</t>
  </si>
  <si>
    <t>Seguros a Vencer</t>
  </si>
  <si>
    <t>Intereses a Cobrar</t>
  </si>
  <si>
    <t>INVERSIONES PERMANENTES</t>
  </si>
  <si>
    <t>Titulo de Renta Variables- Acciones</t>
  </si>
  <si>
    <t>Titulo de Renta Fija (Bonos+CDA)</t>
  </si>
  <si>
    <t>Acciones en la Bolsa de Valores y otras inversiones</t>
  </si>
  <si>
    <t>PROPIEDAD, PLANTA Y EQUIPO</t>
  </si>
  <si>
    <t>Bienes en Operación</t>
  </si>
  <si>
    <t>Depreciación Acumulada</t>
  </si>
  <si>
    <t>ACTIVOS INTANGIBLES</t>
  </si>
  <si>
    <t>Membresias</t>
  </si>
  <si>
    <t>Garantia de Alquiler</t>
  </si>
  <si>
    <t>CUENTAS A PAGAR</t>
  </si>
  <si>
    <t>Proveedores Varios</t>
  </si>
  <si>
    <t>Acreedores por intermediacion</t>
  </si>
  <si>
    <t>Comisiones a Pagar</t>
  </si>
  <si>
    <t>Anticipo de Clientes</t>
  </si>
  <si>
    <t>Documentos a Pagar</t>
  </si>
  <si>
    <t>Intereses a Pagar</t>
  </si>
  <si>
    <t>Impuesto a la Renta a Pagar</t>
  </si>
  <si>
    <t>Sueldos a Pagar</t>
  </si>
  <si>
    <t>Seguros a Pagar</t>
  </si>
  <si>
    <t>PASIVO NO CORRIENTE</t>
  </si>
  <si>
    <t>Ganancias a Devengar</t>
  </si>
  <si>
    <t>Cuentas a Pagar por Compra de Acciones</t>
  </si>
  <si>
    <t>CONCEPTO</t>
  </si>
  <si>
    <t>TIPO DE CAMBIO PERIODO ACTUAL</t>
  </si>
  <si>
    <t>MONTO AJUSTADO PERIODO ACTUAL</t>
  </si>
  <si>
    <t>TIPO DE CAMBIO PERIODO ANTERIOR</t>
  </si>
  <si>
    <t>MONTO AJUSTADO PERIODO ANTERIOR</t>
  </si>
  <si>
    <t>Ganancias por valuación de Activos en Moneda Extrajera</t>
  </si>
  <si>
    <t>Ganancias por valuación de Pasivos en Moneda Extrajera</t>
  </si>
  <si>
    <t>Pérdidas por valuación de Activos en Moneda Extranajera</t>
  </si>
  <si>
    <t>Pérdidas por valuación de Pasivos en Moneda Extranajera</t>
  </si>
  <si>
    <t>Efecto Neto</t>
  </si>
  <si>
    <t>Saldos de Cuentas</t>
  </si>
  <si>
    <t xml:space="preserve">  DISPONIBILIDADES                       </t>
  </si>
  <si>
    <t>TOTAL DISPONIBILIDADES</t>
  </si>
  <si>
    <t/>
  </si>
  <si>
    <t xml:space="preserve">                INFORMACION SOBRE EL DOCUMENTO Y EL EMISOR</t>
  </si>
  <si>
    <t xml:space="preserve">TITULOS DE RENTA FIJA </t>
  </si>
  <si>
    <t>TIPO DE</t>
  </si>
  <si>
    <t>CANTIDAD DE</t>
  </si>
  <si>
    <t>VALOR</t>
  </si>
  <si>
    <t>RESULTADO</t>
  </si>
  <si>
    <t>P.NETO</t>
  </si>
  <si>
    <t>EMISOR</t>
  </si>
  <si>
    <t>TITULO</t>
  </si>
  <si>
    <t>TITULOS</t>
  </si>
  <si>
    <t>NOMINAL</t>
  </si>
  <si>
    <t>CONTABLE</t>
  </si>
  <si>
    <t>CDA</t>
  </si>
  <si>
    <t>CANTIDAD</t>
  </si>
  <si>
    <t>VALOR NOMINAL</t>
  </si>
  <si>
    <t>VALOR CONTABLE</t>
  </si>
  <si>
    <t>Inversiones Temporales</t>
  </si>
  <si>
    <t>Inversiones Permanentes</t>
  </si>
  <si>
    <t>DEUDORES POR INTERMEDIACION</t>
  </si>
  <si>
    <t>GUARANIES</t>
  </si>
  <si>
    <t>Corto Plazo Gs.</t>
  </si>
  <si>
    <t>Largo Plazo Gs.</t>
  </si>
  <si>
    <t>Credito Fiscal IVA</t>
  </si>
  <si>
    <t>Dividendos a cobrar</t>
  </si>
  <si>
    <t xml:space="preserve"> </t>
  </si>
  <si>
    <t>DERECHO SOBRE TITULOS POR CONTRATOS DE UNDERWRITING</t>
  </si>
  <si>
    <t>INSTRUMENTO</t>
  </si>
  <si>
    <t>CANTIDAD DE  TITULOS</t>
  </si>
  <si>
    <t>FECHA DE</t>
  </si>
  <si>
    <t>VALOR DE SUSCRIPCIÓN</t>
  </si>
  <si>
    <t>UNITARIO</t>
  </si>
  <si>
    <t>VENCIMIENTO</t>
  </si>
  <si>
    <t>DEL CONTRATO</t>
  </si>
  <si>
    <t>NO APLICABLE</t>
  </si>
  <si>
    <t>Total actual G.</t>
  </si>
  <si>
    <t>Total anterior G.</t>
  </si>
  <si>
    <t>VALORES DE ORIGEN</t>
  </si>
  <si>
    <t>DEPRECIACIONES</t>
  </si>
  <si>
    <t>Valores al Inicio del Ejercicio</t>
  </si>
  <si>
    <t>Altas</t>
  </si>
  <si>
    <t>Bajas</t>
  </si>
  <si>
    <t>Revalúo del Periodo</t>
  </si>
  <si>
    <t>Valores al cierre del Periodo</t>
  </si>
  <si>
    <t>Acumuladas al inicio del Ejercicio</t>
  </si>
  <si>
    <t>Acumuladas Al Cierre</t>
  </si>
  <si>
    <t>Neto Resultante</t>
  </si>
  <si>
    <t>Muebles y Útiles</t>
  </si>
  <si>
    <t>Rodados</t>
  </si>
  <si>
    <t>Instalaciones</t>
  </si>
  <si>
    <t>Equipos de Oficina</t>
  </si>
  <si>
    <t>Equipos de Informática</t>
  </si>
  <si>
    <t xml:space="preserve">Inmuebles </t>
  </si>
  <si>
    <t>Construcciones en curso</t>
  </si>
  <si>
    <t>Mejoras en Predio Ajeno</t>
  </si>
  <si>
    <t>Utiles y enseres</t>
  </si>
  <si>
    <t>SALDO INICIAL</t>
  </si>
  <si>
    <t>AUMENTOS</t>
  </si>
  <si>
    <t>AMORTIZACIONES</t>
  </si>
  <si>
    <t>SALDO NETO FINAL</t>
  </si>
  <si>
    <t>CUENTA</t>
  </si>
  <si>
    <t>Marcas y Licencias</t>
  </si>
  <si>
    <t>Licencias Informáticas</t>
  </si>
  <si>
    <t>Sistemas Informáticos</t>
  </si>
  <si>
    <t>Licencia Actividad Bursatil</t>
  </si>
  <si>
    <t>Seguros pagados por adelantado</t>
  </si>
  <si>
    <t>Anticipos a proveedores y otros</t>
  </si>
  <si>
    <t>INSTITUCION</t>
  </si>
  <si>
    <t>CORTO PLAZO GS.</t>
  </si>
  <si>
    <t>LARGO PLAZO GS.</t>
  </si>
  <si>
    <t>CORRIENTE G.</t>
  </si>
  <si>
    <t>NO CORRIENTE G.</t>
  </si>
  <si>
    <t>A la fecha la entidad no registra administración de Cartera a Corto y Largo Plazo</t>
  </si>
  <si>
    <t>Corriente Gs.</t>
  </si>
  <si>
    <t>No corrientes Gs.</t>
  </si>
  <si>
    <t>r)       Saldos y Transacciones con personas y empresas relacionadas (Corriente y No Corriente)</t>
  </si>
  <si>
    <t>SALDOS (Deudores y Acreedores mantenidos)</t>
  </si>
  <si>
    <t>NOMBRE</t>
  </si>
  <si>
    <t>RELACION</t>
  </si>
  <si>
    <t>TIPO DE OPERACIÓN</t>
  </si>
  <si>
    <t>ANTIGÜEDAD DE LA DEUDA</t>
  </si>
  <si>
    <t>PERIODO ACTUAL G.</t>
  </si>
  <si>
    <t>PERSONA O EMPRESA RELACIONADA</t>
  </si>
  <si>
    <t>Total Ingresos</t>
  </si>
  <si>
    <t>Total Egresos</t>
  </si>
  <si>
    <t>t) Patrimonio</t>
  </si>
  <si>
    <t>SALDO AL INICIO DEL EJERCICIO</t>
  </si>
  <si>
    <t>DISMINUCIÓN</t>
  </si>
  <si>
    <t>Capital Integrado</t>
  </si>
  <si>
    <t>Aportes no capitalizados</t>
  </si>
  <si>
    <t>La entidad no registra previsiones a la fecha.</t>
  </si>
  <si>
    <t>Ingresos por Operaciones</t>
  </si>
  <si>
    <t>Totales</t>
  </si>
  <si>
    <t>Total</t>
  </si>
  <si>
    <t>w) Otros Gastos Operativos, de comercialización y de administración</t>
  </si>
  <si>
    <t>Generados Por Activos</t>
  </si>
  <si>
    <t>Intereses Cobrados</t>
  </si>
  <si>
    <t>Generados Por Pasivos</t>
  </si>
  <si>
    <t>Intereses Pagados</t>
  </si>
  <si>
    <t>Ingresos Extraordinarios</t>
  </si>
  <si>
    <t>Egresos Extraordinarios</t>
  </si>
  <si>
    <t>NOTA 6. INFORMACION REFERENTE A CONTINGENCIAS Y COMPROMISOS</t>
  </si>
  <si>
    <t>No registra</t>
  </si>
  <si>
    <t>NOTA 7. HECHOS POSTERIORES AL CIERRE DEL EJERCICIO</t>
  </si>
  <si>
    <t>No registra.</t>
  </si>
  <si>
    <t>NOTA 9. CAMBIOS CONTABLES</t>
  </si>
  <si>
    <t>NOTA 10. RESTRICIONES PARA DISTRIBUCIÓN DE UTILIDADES</t>
  </si>
  <si>
    <t>NOTA 11. SANCIONES</t>
  </si>
  <si>
    <t>No Registra.</t>
  </si>
  <si>
    <t>Ingresos por Operaciones y Servicios Extrabursatiles</t>
  </si>
  <si>
    <t>BALANCE GENERAL</t>
  </si>
  <si>
    <t>REVALORIZAC</t>
  </si>
  <si>
    <t xml:space="preserve">Balance Gral. Resol. </t>
  </si>
  <si>
    <t xml:space="preserve">Estado de Resultado Resol. </t>
  </si>
  <si>
    <t xml:space="preserve">Flujo de Efectivo </t>
  </si>
  <si>
    <t>Estado de Resultado Resol.</t>
  </si>
  <si>
    <t xml:space="preserve">CALCULO DE IRACIS </t>
  </si>
  <si>
    <t xml:space="preserve">Balance Final </t>
  </si>
  <si>
    <t>NOTA A LOS ESTADOS CONTA.</t>
  </si>
  <si>
    <t>NOTA A LOS ESTADOS CONTABLES</t>
  </si>
  <si>
    <t xml:space="preserve">NOTA A LOS ESTADOS CONTA. </t>
  </si>
  <si>
    <t>NOTA 5 A-C CRITERIOS ESPECIF.</t>
  </si>
  <si>
    <t>NOTA D - DISPONIBILIDADES</t>
  </si>
  <si>
    <t>NOTA E - INVERSIONES</t>
  </si>
  <si>
    <t>NOTA F - CREDITOS</t>
  </si>
  <si>
    <t>NOTA G BIENES DE USO</t>
  </si>
  <si>
    <t>NOTA H CARGOS DIFERIDOS</t>
  </si>
  <si>
    <t xml:space="preserve"> NOTA I INTANGIBLES</t>
  </si>
  <si>
    <t>NOTA J OTROS ACTIVOS CTES Y NO CORRIENTES</t>
  </si>
  <si>
    <t>NOTA K PRESTAMOS</t>
  </si>
  <si>
    <t>NOTA L DOCUMENTOS Y CTAS A PAGAR</t>
  </si>
  <si>
    <t>NOTAS M-Q ACREEDORES CTO PLAZO</t>
  </si>
  <si>
    <t xml:space="preserve">NOTA R SALDOS Y TRANSACCIONES </t>
  </si>
  <si>
    <t>NOTA S RESULTADOS CON PERSONAS</t>
  </si>
  <si>
    <t xml:space="preserve"> NOTA T PATRIMONIO</t>
  </si>
  <si>
    <t>NOTA V INGRESOS OPERATIVOS</t>
  </si>
  <si>
    <t>NOTA W OTROS GASTOS OPERATIVOS</t>
  </si>
  <si>
    <t>NOTA X OTROS INGRESOS Y EGRESOS</t>
  </si>
  <si>
    <t>NOTA Y RESULTADOS FINANCIEROS</t>
  </si>
  <si>
    <t>NOTA Z RESULT EXTRAORD</t>
  </si>
  <si>
    <t>NOTA 6 INFORMACION REFERENTE</t>
  </si>
  <si>
    <r>
      <t>a)</t>
    </r>
    <r>
      <rPr>
        <b/>
        <sz val="9"/>
        <color indexed="8"/>
        <rFont val="Calibri"/>
        <family val="2"/>
        <scheme val="minor"/>
      </rPr>
      <t>      Valuación en moneda extranjera</t>
    </r>
  </si>
  <si>
    <r>
      <t>b)</t>
    </r>
    <r>
      <rPr>
        <b/>
        <sz val="9"/>
        <color indexed="8"/>
        <rFont val="Calibri"/>
        <family val="2"/>
        <scheme val="minor"/>
      </rPr>
      <t>       Posición en moneda extranjera</t>
    </r>
  </si>
  <si>
    <r>
      <t>C)</t>
    </r>
    <r>
      <rPr>
        <b/>
        <sz val="9"/>
        <color indexed="8"/>
        <rFont val="Calibri"/>
        <family val="2"/>
        <scheme val="minor"/>
      </rPr>
      <t>      Diferencia de cambio en moneda extranjera.</t>
    </r>
  </si>
  <si>
    <r>
      <t>n)</t>
    </r>
    <r>
      <rPr>
        <b/>
        <sz val="9"/>
        <color indexed="8"/>
        <rFont val="Calibri"/>
        <family val="2"/>
        <scheme val="minor"/>
      </rPr>
      <t>       Administración de Cartera (Corto y Largo Plazo)</t>
    </r>
  </si>
  <si>
    <r>
      <t>p)</t>
    </r>
    <r>
      <rPr>
        <b/>
        <sz val="9"/>
        <color indexed="8"/>
        <rFont val="Calibri"/>
        <family val="2"/>
        <scheme val="minor"/>
      </rPr>
      <t>       Obligaciones por contrato de Underwriting (Corto y Largo Plazo)</t>
    </r>
  </si>
  <si>
    <r>
      <t>S)</t>
    </r>
    <r>
      <rPr>
        <b/>
        <sz val="9"/>
        <color indexed="8"/>
        <rFont val="Calibri"/>
        <family val="2"/>
        <scheme val="minor"/>
      </rPr>
      <t>       Resultados con Personas y Empresas Vinculadas</t>
    </r>
  </si>
  <si>
    <r>
      <t>u)</t>
    </r>
    <r>
      <rPr>
        <b/>
        <sz val="9"/>
        <color indexed="8"/>
        <rFont val="Calibri"/>
        <family val="2"/>
        <scheme val="minor"/>
      </rPr>
      <t xml:space="preserve">       Previsiones </t>
    </r>
  </si>
  <si>
    <t>INVERSIONES TEMPORARIAS</t>
  </si>
  <si>
    <t>Ingresos por Administracion de Carteras</t>
  </si>
  <si>
    <t>Ingresos por Custodia de Valores</t>
  </si>
  <si>
    <r>
      <t>2.1</t>
    </r>
    <r>
      <rPr>
        <b/>
        <sz val="9"/>
        <color indexed="8"/>
        <rFont val="Calibri"/>
        <family val="2"/>
        <scheme val="minor"/>
      </rPr>
      <t>              Naturaleza jurídica de las actividades de la sociedad</t>
    </r>
  </si>
  <si>
    <r>
      <t>2.2</t>
    </r>
    <r>
      <rPr>
        <b/>
        <sz val="9"/>
        <color indexed="8"/>
        <rFont val="Calibri"/>
        <family val="2"/>
        <scheme val="minor"/>
      </rPr>
      <t>   Participación en empresas vinculadas</t>
    </r>
  </si>
  <si>
    <r>
      <t>3.4.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Depreciación de bienes de uso</t>
    </r>
  </si>
  <si>
    <t xml:space="preserve"> -   </t>
  </si>
  <si>
    <t>Acreedores por Intermediación. Nota 5 m</t>
  </si>
  <si>
    <t>Cuentas por Pagar a Personas y Emp. Relacionadas. Nota o</t>
  </si>
  <si>
    <r>
      <t>a)</t>
    </r>
    <r>
      <rPr>
        <b/>
        <sz val="9"/>
        <color indexed="8"/>
        <rFont val="Calibri"/>
        <family val="2"/>
        <scheme val="minor"/>
      </rPr>
      <t>        Compromisos Directos</t>
    </r>
  </si>
  <si>
    <r>
      <t>b)</t>
    </r>
    <r>
      <rPr>
        <b/>
        <sz val="9"/>
        <color indexed="8"/>
        <rFont val="Calibri"/>
        <family val="2"/>
        <scheme val="minor"/>
      </rPr>
      <t>        Contingencias Legales</t>
    </r>
  </si>
  <si>
    <r>
      <t>c)</t>
    </r>
    <r>
      <rPr>
        <b/>
        <sz val="9"/>
        <color indexed="8"/>
        <rFont val="Calibri"/>
        <family val="2"/>
        <scheme val="minor"/>
      </rPr>
      <t>        Garantías Constituidas</t>
    </r>
  </si>
  <si>
    <r>
      <t>NOTA 8.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LIMITACION A LA LIBRE DISPONIBILIDAD DE LOS ACTIVOS O DEL PATRIMONIO Y DE CUALQUIER RESTRICCION AL DERECHO DE PROPIEDAD.</t>
    </r>
  </si>
  <si>
    <t>Ana Cristina Neffa Persano</t>
  </si>
  <si>
    <t>Otros Activos</t>
  </si>
  <si>
    <t>Otros Costos de Operaciones</t>
  </si>
  <si>
    <t>Seguros a Vencer M/L</t>
  </si>
  <si>
    <t>Intereses a Vencer M/L</t>
  </si>
  <si>
    <t>Intereses a Vencer M/E</t>
  </si>
  <si>
    <t>La composición de los fondos disponibles en Bancos, es como sigue:</t>
  </si>
  <si>
    <t xml:space="preserve">Otros Activos </t>
  </si>
  <si>
    <t>TRADERS PRO CASA DE BOLSA S.A.</t>
  </si>
  <si>
    <t>INFORMACION GENERAL DE LA ENTIDAD</t>
  </si>
  <si>
    <t>1. IDENTIFICACIÓN:</t>
  </si>
  <si>
    <t>Nombre o Razón social</t>
  </si>
  <si>
    <t>Traders Pro Casa de Bolsa S.A.</t>
  </si>
  <si>
    <t>Registro CNV</t>
  </si>
  <si>
    <t>CERTIFICADO DE REGISTRO N° 062 _03082021</t>
  </si>
  <si>
    <t>Código Bolsa</t>
  </si>
  <si>
    <t>Dirección oficina principal</t>
  </si>
  <si>
    <t>Avda. Brasilia 764. Edificio Investor. 1er. Piso</t>
  </si>
  <si>
    <t>Teléfono</t>
  </si>
  <si>
    <t>E-mail</t>
  </si>
  <si>
    <t>directorio@traderspro.com.py</t>
  </si>
  <si>
    <t>Sitio página web</t>
  </si>
  <si>
    <t>www.traderspro.com.py</t>
  </si>
  <si>
    <t>Domicilio legal</t>
  </si>
  <si>
    <t>2. ANTECEDENTES DE CONSTITUCIÓN DE LA SOCIEDAD</t>
  </si>
  <si>
    <t>Escritura Nº 10 Fecha 16 de Abril del 2021</t>
  </si>
  <si>
    <t xml:space="preserve">Inscripción en el registro público de personas jurídicas matricula Nº 34473 y de la sección comercio matricula Nº 34475 ambas en fecha 07 de Mayo del 2021 </t>
  </si>
  <si>
    <t>3. ADMINISTRACIÓN</t>
  </si>
  <si>
    <t>CARGO</t>
  </si>
  <si>
    <t>NOMBRE Y APELLIDO</t>
  </si>
  <si>
    <t>Presidente</t>
  </si>
  <si>
    <t>Giuseppe Antonio Saurini Buey</t>
  </si>
  <si>
    <t>Mayra Antonella Roux Miranda</t>
  </si>
  <si>
    <t>Director titular</t>
  </si>
  <si>
    <t>Diego Benjamin Barboza Clari</t>
  </si>
  <si>
    <t>Cesar Fernando Godoy Gimenez</t>
  </si>
  <si>
    <t>María Verónica Porro Acosta</t>
  </si>
  <si>
    <t xml:space="preserve">Síndico </t>
  </si>
  <si>
    <t>Ysaias Lopez Gomez</t>
  </si>
  <si>
    <t>4. CAPITAL Y PROPIEDAD</t>
  </si>
  <si>
    <t xml:space="preserve">Capital Social (de acuerdo al artículo 6 de los estatutos sociales) Gs.15.000.000.000 </t>
  </si>
  <si>
    <t>Representado por Gs.1.000.000 cada acción nominativa ordinaria</t>
  </si>
  <si>
    <t>Capital Emitido G.5.000.000.000 (cinco mil millones)</t>
  </si>
  <si>
    <t>Capital Suscripto G.5.000.000.000 (cinco mil millones)</t>
  </si>
  <si>
    <t>Valor nominal de las acciones G.1.000.000</t>
  </si>
  <si>
    <t>CUADRO DE CAPITAL INTEGRADO</t>
  </si>
  <si>
    <t>Nº</t>
  </si>
  <si>
    <t>ACCIONISTA</t>
  </si>
  <si>
    <t>SERIE</t>
  </si>
  <si>
    <t>NÚMERO DE ACCIONES</t>
  </si>
  <si>
    <t>CANTIDAD DE ACCIONES</t>
  </si>
  <si>
    <t>CLASE</t>
  </si>
  <si>
    <t>VOTO</t>
  </si>
  <si>
    <t>MONTO</t>
  </si>
  <si>
    <t>% DE PARTICIPACIÓN DEL CAPITAL INTEGRADO</t>
  </si>
  <si>
    <t>INCUBATE S.A.</t>
  </si>
  <si>
    <t>---</t>
  </si>
  <si>
    <t>Ordinaria</t>
  </si>
  <si>
    <t>1 por acción</t>
  </si>
  <si>
    <t>4801-4850</t>
  </si>
  <si>
    <t>4851-4900</t>
  </si>
  <si>
    <t>Celso Ivan Casamayouret Genes</t>
  </si>
  <si>
    <t>4901-4950</t>
  </si>
  <si>
    <t>Adrian Aponte Rivas</t>
  </si>
  <si>
    <t>4951-5000</t>
  </si>
  <si>
    <t>Patricia Raquel Boettner Friedmann</t>
  </si>
  <si>
    <t>2435-2484</t>
  </si>
  <si>
    <t>CUADRO DEL CAPITAL SUSCRIPTO</t>
  </si>
  <si>
    <t>% DE PARTICIPACIÓN DEL CAPITAL SUSCRIPTO</t>
  </si>
  <si>
    <t>4551-4750</t>
  </si>
  <si>
    <t>5. AUDITOR EXTERNO INDEPENDIENTE</t>
  </si>
  <si>
    <t>1. Auditor externo independiente designado: HP Auditores &amp; Contadores</t>
  </si>
  <si>
    <t>2. Número de inscripción en le registro de la CNV: AE052, según Res CNV Nº 15 E/17</t>
  </si>
  <si>
    <t xml:space="preserve">          Personas Vinculadas</t>
  </si>
  <si>
    <t>Síndico</t>
  </si>
  <si>
    <t>Auditor interno</t>
  </si>
  <si>
    <t>Mirtha Patricia Páez Gonzalez</t>
  </si>
  <si>
    <t xml:space="preserve">          Vinculada controlante</t>
  </si>
  <si>
    <t>Denominación</t>
  </si>
  <si>
    <t>Domicilio</t>
  </si>
  <si>
    <t>Av. Brasilia 764. 1º Piso</t>
  </si>
  <si>
    <t>Actividad principal</t>
  </si>
  <si>
    <t>Otras actividades de servicio de apoyo a empresas</t>
  </si>
  <si>
    <t>Participación en el capital</t>
  </si>
  <si>
    <t>Porcentaje de votos</t>
  </si>
  <si>
    <t>Honorarios Profesionales</t>
  </si>
  <si>
    <t>Corrientes</t>
  </si>
  <si>
    <t>No Corrientes</t>
  </si>
  <si>
    <t>Diego Barboza</t>
  </si>
  <si>
    <t>VALOR DE COSTO</t>
  </si>
  <si>
    <t>VALOR NOMINAL UNITARIO</t>
  </si>
  <si>
    <t>VALOR DE COTIZACION</t>
  </si>
  <si>
    <t>Inversiones Corrientes</t>
  </si>
  <si>
    <t>Títulos de Renta Fija</t>
  </si>
  <si>
    <t>Inversiones No Corrientes</t>
  </si>
  <si>
    <t>VALOR DE MERCADO</t>
  </si>
  <si>
    <t>Los saldos de la cuenta se componen de la siguiente manera;</t>
  </si>
  <si>
    <t>i)   Intangibles,</t>
  </si>
  <si>
    <t xml:space="preserve"> Los saldos de las cuentas que la componen son las siguientes;</t>
  </si>
  <si>
    <t>DOCUMENTOS Y CUENTAS A PAGAR</t>
  </si>
  <si>
    <t>Menos: Amortización Acumulada</t>
  </si>
  <si>
    <t>Dividendos  Cobrados</t>
  </si>
  <si>
    <t>Ingreso en efectivo de comisiones y otros ingresos operativos</t>
  </si>
  <si>
    <t>Inversiones Temporarias/Permanentes</t>
  </si>
  <si>
    <t>Provenientes de Préstamos y Otras Deudas</t>
  </si>
  <si>
    <t>SALDO AL CIERE DEL EJERCICIO ACTUAL GUARANIES</t>
  </si>
  <si>
    <t>SALDO AL CIERE DEL EJERCICIO ANTERIOR GUARANIES</t>
  </si>
  <si>
    <t>Saldos por Operaciones pendientes de cobro - M/L</t>
  </si>
  <si>
    <t>Saldos por Operaciones pendientes de cobro - M/E</t>
  </si>
  <si>
    <t>PLAZO DE VENCIMIENTO DEL CONTRATO</t>
  </si>
  <si>
    <t>No Aplicable</t>
  </si>
  <si>
    <t>Deducidas del Activo</t>
  </si>
  <si>
    <t>Creditos</t>
  </si>
  <si>
    <t>Incluidas en el Pasivo</t>
  </si>
  <si>
    <t>Prevision por Indemnizaciones</t>
  </si>
  <si>
    <t>Gastos administrativos</t>
  </si>
  <si>
    <t>l)       Acreedores Varios (Corto y largo plazo)</t>
  </si>
  <si>
    <t>INVERSIONES TEMPORARIAS  Nota 5 e</t>
  </si>
  <si>
    <t>TOTAL ACTIVOS NO CORRIENTES</t>
  </si>
  <si>
    <t>TOTAL ACTIVOS</t>
  </si>
  <si>
    <t>TOTAL PASIVO Y PATRIMONIO NETO</t>
  </si>
  <si>
    <t>TOTAL PATRIMONIO NETO</t>
  </si>
  <si>
    <t>TOTAL PASIVO</t>
  </si>
  <si>
    <t>TOTAL PASIVO NO CORRIENTE</t>
  </si>
  <si>
    <t>TOTAL PASIVO CORRIENTE</t>
  </si>
  <si>
    <t>TOTAL ACTIVO CORRIENTE</t>
  </si>
  <si>
    <t xml:space="preserve">Intereses a Vencer - </t>
  </si>
  <si>
    <t xml:space="preserve">Seguros a Vencer  </t>
  </si>
  <si>
    <t>GASTOS NO DEVENGADOS - Nota 5 h</t>
  </si>
  <si>
    <t xml:space="preserve">Garantía de Alquiler  </t>
  </si>
  <si>
    <t>GASTOS NO DEVENGADOS - Nota 5 j</t>
  </si>
  <si>
    <t>j)       Otros Activos Corrientes y No Corrientes</t>
  </si>
  <si>
    <t xml:space="preserve">ACTIVO CORRIENTE </t>
  </si>
  <si>
    <t>d)       Disponibilidades</t>
  </si>
  <si>
    <t>f)       Créditos</t>
  </si>
  <si>
    <t>h)       Cargos Diferidos</t>
  </si>
  <si>
    <t xml:space="preserve">m)       Acreedores por Intermediación. Corto y Largo Plazo. </t>
  </si>
  <si>
    <t>k)       Préstamos Financieros a corto y a largo plazo.</t>
  </si>
  <si>
    <t>PROVISIONES.</t>
  </si>
  <si>
    <t>OTROS PASIVOS - Nota 5 q</t>
  </si>
  <si>
    <t>Obligaciones  por Contratos de Underwriting -Nota 5 p</t>
  </si>
  <si>
    <t>Obligaciones por Administracion de Carteras Nota 5 n</t>
  </si>
  <si>
    <t>Ingresos Operativos -Nota v</t>
  </si>
  <si>
    <t>Gastos Operativos -Nota w</t>
  </si>
  <si>
    <t>Otros ingresos y Egresos - Nota x</t>
  </si>
  <si>
    <t>Resultados financieros - Nota y</t>
  </si>
  <si>
    <t>v)       Ingresos Operativos</t>
  </si>
  <si>
    <t>x)       Otros Ingresos y Egresos</t>
  </si>
  <si>
    <t>y)       Resultados Financieros</t>
  </si>
  <si>
    <t xml:space="preserve">z)  Resultados Extraordinarios </t>
  </si>
  <si>
    <t xml:space="preserve">NOTAS A LOS ESTADOS CONTABLES </t>
  </si>
  <si>
    <t>Resultados  extraordinarias Nota z</t>
  </si>
  <si>
    <t>2385-2434</t>
  </si>
  <si>
    <t>Telefonía, Internet y Licencia MO</t>
  </si>
  <si>
    <t>Gastos de escribanía</t>
  </si>
  <si>
    <t>Sueldos Y Jornales</t>
  </si>
  <si>
    <t>Otros Beneficios Al Personal</t>
  </si>
  <si>
    <t>Servicios Prestados Por Terceros</t>
  </si>
  <si>
    <t>Servicios Contratados Ire</t>
  </si>
  <si>
    <t>Servicios Personales Irp</t>
  </si>
  <si>
    <t>Agua, Luz, Teléfono E Internet</t>
  </si>
  <si>
    <t>Comunicaciones Y Progagandas</t>
  </si>
  <si>
    <t>Papeleria E Impresos</t>
  </si>
  <si>
    <t>Gastos De Escribania</t>
  </si>
  <si>
    <t>Gastos De Impuestos</t>
  </si>
  <si>
    <t>Impuestos, Patentes, Tasas Y Otras Contr</t>
  </si>
  <si>
    <r>
      <t>TRADERS PRO CASA DE BOLSA S.A</t>
    </r>
    <r>
      <rPr>
        <sz val="9"/>
        <color indexed="8"/>
        <rFont val="Calibri"/>
        <family val="2"/>
        <scheme val="minor"/>
      </rPr>
      <t xml:space="preserve">. </t>
    </r>
    <r>
      <rPr>
        <b/>
        <i/>
        <sz val="9"/>
        <color rgb="FF000000"/>
        <rFont val="Calibri"/>
        <family val="2"/>
        <scheme val="minor"/>
      </rPr>
      <t>fue constituida bajo la forma jurídica de Sociedad Anónima, el 16 de Abril de 2021,</t>
    </r>
    <r>
      <rPr>
        <sz val="9"/>
        <color indexed="8"/>
        <rFont val="Calibri"/>
        <family val="2"/>
        <scheme val="minor"/>
      </rPr>
      <t xml:space="preserve"> según escritura Pública Nº 10 e inscripta en el Registro Público de Comercio en el Libro Seccional respectivo y bajo en Nº 1 Y el folio Nº 9 y siguiente de fecha 07 de Mayo de 2021. La Sociedad se halla regida por las disposiciones de sus Estatutos, las Normas Legales y Reglamentarias relativas a la Sociedad y al Código Civil. La duración inicial de la Sociedad es de noventa y nueve años.</t>
    </r>
  </si>
  <si>
    <t>CAMBIO CIERRE PERIODO ACTUAL</t>
  </si>
  <si>
    <t>CAMBIO CIERRE PERIODO ANTERIOR</t>
  </si>
  <si>
    <t>Bancos De Operaciones</t>
  </si>
  <si>
    <t>Bancos Operaciones - Moneda Extranjera</t>
  </si>
  <si>
    <t>Banco Operaciones M/E</t>
  </si>
  <si>
    <t>Bancos Operaciones - Moneda Local</t>
  </si>
  <si>
    <t>Banco Operaciones M/L</t>
  </si>
  <si>
    <t>Bancos Administrativas</t>
  </si>
  <si>
    <t>Bancos Moneda Extranjera</t>
  </si>
  <si>
    <t>Banco Familiar SAECA - M/E</t>
  </si>
  <si>
    <t>Bancos Moneda Local</t>
  </si>
  <si>
    <t>Moneda: Guaraníes</t>
  </si>
  <si>
    <t>Banco</t>
  </si>
  <si>
    <t>Nro. de Cuenta</t>
  </si>
  <si>
    <t>00-2955072</t>
  </si>
  <si>
    <t>Financiera Cefisa</t>
  </si>
  <si>
    <t>Finexpar</t>
  </si>
  <si>
    <t>Moneda: Dólares Americanos</t>
  </si>
  <si>
    <t>Ysaias López Gómez</t>
  </si>
  <si>
    <t>Sindico</t>
  </si>
  <si>
    <t>Incubate S.A.</t>
  </si>
  <si>
    <t>Ingresos Por Intermediacion</t>
  </si>
  <si>
    <t>Comisiones Por Intermediacion</t>
  </si>
  <si>
    <t>Bursatiles</t>
  </si>
  <si>
    <t>Extrabursatiles</t>
  </si>
  <si>
    <t>Utilidad Por Venta De Inversiones/Cartera Propia</t>
  </si>
  <si>
    <t>Instrumentos Financieros</t>
  </si>
  <si>
    <t>Titulos De Deuda Bonos</t>
  </si>
  <si>
    <t>g)      Bienes de Uso.</t>
  </si>
  <si>
    <t>Detalle De Bancos de Operaciones</t>
  </si>
  <si>
    <t>Las 25 notas que acompañan forman parte integrante de los Estados Financieros.</t>
  </si>
  <si>
    <t xml:space="preserve">BALANCE GENERAL </t>
  </si>
  <si>
    <t>Notas</t>
  </si>
  <si>
    <t>Descripción</t>
  </si>
  <si>
    <t>Saldo</t>
  </si>
  <si>
    <t>Activo</t>
  </si>
  <si>
    <t>Activo Corriente</t>
  </si>
  <si>
    <t>Disponibilidades</t>
  </si>
  <si>
    <t>Bancos Operaciones'!A1</t>
  </si>
  <si>
    <t>Bancos Administración'!A1</t>
  </si>
  <si>
    <t>Diferencias con Administracion y Contabilidad</t>
  </si>
  <si>
    <t>Según Contab</t>
  </si>
  <si>
    <t>Según TP</t>
  </si>
  <si>
    <t>Diferencia</t>
  </si>
  <si>
    <t>Inventario Valuado 31 12 2021'!A1</t>
  </si>
  <si>
    <t>Inversiones Temporarias</t>
  </si>
  <si>
    <t>Inversiones Financieras Temporales -Moneda Local</t>
  </si>
  <si>
    <t>Títulos Representativos De Deuda -M/L</t>
  </si>
  <si>
    <t>Bonos M/L</t>
  </si>
  <si>
    <t>Otras Inversiones a Corto Plazo</t>
  </si>
  <si>
    <t>Repos al 31 12 21'!A1</t>
  </si>
  <si>
    <t xml:space="preserve">Instrumentos Financieros Cedidos En Prestamos M/L - </t>
  </si>
  <si>
    <t>Ajuste por Valuación de Inversiones Temporales</t>
  </si>
  <si>
    <t>Intereses, Regalías Y Otros Rendimientos</t>
  </si>
  <si>
    <t>Intereses y Rendimientos a Cobrar por Instrumentos Financ.M/L</t>
  </si>
  <si>
    <t>Créditos</t>
  </si>
  <si>
    <t>Deudores Por Intermediacion De Valores</t>
  </si>
  <si>
    <t>Clientes!A1</t>
  </si>
  <si>
    <t>Clientes Locales M/L</t>
  </si>
  <si>
    <t>IVA Crédito'!A1</t>
  </si>
  <si>
    <t>Documentos Y Cuentas Cobrar</t>
  </si>
  <si>
    <t>Créditos Por Impuestos Corrientes</t>
  </si>
  <si>
    <t xml:space="preserve">IVA - Crédito a favor - DDJJ </t>
  </si>
  <si>
    <t>Cuentas A Cobrar Entidades Relacionadas</t>
  </si>
  <si>
    <t>Prestamo a Accionista '!A1</t>
  </si>
  <si>
    <t>Cuentas A Cobrar a Directores y Accionistas M/L</t>
  </si>
  <si>
    <t>Intereses a Cobrar a Directores y Accionistas M/L</t>
  </si>
  <si>
    <t>Gastos Pagados Por Adelantado</t>
  </si>
  <si>
    <t>Activo No Corriente</t>
  </si>
  <si>
    <t>Inversiones A Largo Plazo</t>
  </si>
  <si>
    <t>Otras Inversiones Permanentes</t>
  </si>
  <si>
    <t>ACCION BVPASA'!A1</t>
  </si>
  <si>
    <t>Acción en la BVPASA</t>
  </si>
  <si>
    <t>Propiedad, Planta Y Equipo</t>
  </si>
  <si>
    <t>Equipo de Informatica'!A1</t>
  </si>
  <si>
    <t>Equipos De Informaticas</t>
  </si>
  <si>
    <t>Cargos Diferidos</t>
  </si>
  <si>
    <t>Amortizac Gastos Constituc'!A1</t>
  </si>
  <si>
    <t>Gastos De Constitución</t>
  </si>
  <si>
    <t>Pasivo</t>
  </si>
  <si>
    <t>Pasivo Corriente</t>
  </si>
  <si>
    <t>Acreedores Por Operaciones</t>
  </si>
  <si>
    <t>Acreedores por Intermed 31 12 '!A1</t>
  </si>
  <si>
    <t>Acreedores Por Operaciones M/L</t>
  </si>
  <si>
    <t>Acreedores Por Intermediacion De Valores M/L</t>
  </si>
  <si>
    <t>Acreedores Por Operaciones M/E</t>
  </si>
  <si>
    <t>Acreedores Por Intermediacion De Valores M/E</t>
  </si>
  <si>
    <t>Deudas Financieras</t>
  </si>
  <si>
    <t>Intereses A Pagar</t>
  </si>
  <si>
    <t>Intereses sobre REPOS a Pagar - M/L</t>
  </si>
  <si>
    <t>Otros Prestamos A Pagar - Repos</t>
  </si>
  <si>
    <t>Operaciones de Repo - Prestamos Repos M/L</t>
  </si>
  <si>
    <t>Otras Cuentas Por Pagar</t>
  </si>
  <si>
    <t>Cuentas a Pagar Administración</t>
  </si>
  <si>
    <t>Proveedores!A1</t>
  </si>
  <si>
    <t>Proveedores Locales M/L</t>
  </si>
  <si>
    <t>Proveedores Locales M/E</t>
  </si>
  <si>
    <t>Provisiones</t>
  </si>
  <si>
    <t>Ips A Pagar</t>
  </si>
  <si>
    <t>Ingresos Diferidos</t>
  </si>
  <si>
    <t>Patrimonio Neto</t>
  </si>
  <si>
    <t>Capital</t>
  </si>
  <si>
    <t>Conformaciión Capital'!A1</t>
  </si>
  <si>
    <t>Capital Suscripto</t>
  </si>
  <si>
    <t>(-) Capital a Integrar</t>
  </si>
  <si>
    <t>Resultados</t>
  </si>
  <si>
    <t>Resultados Acumulados 2021</t>
  </si>
  <si>
    <t>Resultado Del Ejercicio</t>
  </si>
  <si>
    <t>RESUMEN</t>
  </si>
  <si>
    <t>+Tabla1[[#Encabezados];[+Datos!B3]]</t>
  </si>
  <si>
    <t>RESULTADO DEL EJERCICIO</t>
  </si>
  <si>
    <t xml:space="preserve">Resultado Del Ejercicio </t>
  </si>
  <si>
    <t>Perdida Por Diferencia De Cambio</t>
  </si>
  <si>
    <t>Utilidad Por Diferencia De Cambio</t>
  </si>
  <si>
    <t>Diferencia De Cambio</t>
  </si>
  <si>
    <t>Intereses Devengados - Otros</t>
  </si>
  <si>
    <t>Gastos Bancarios Y Financieros</t>
  </si>
  <si>
    <t>Intereses Pagados A Entidades Bancarias</t>
  </si>
  <si>
    <t>Gastos No Deducibles</t>
  </si>
  <si>
    <t>Refrigerio Y Cafeteria</t>
  </si>
  <si>
    <t>Sueldos Y Otras Remuneraciones Al Personal</t>
  </si>
  <si>
    <t>Gastos De Administración</t>
  </si>
  <si>
    <t>Comisiones Pagadas a Otras entidades por intermediación</t>
  </si>
  <si>
    <t xml:space="preserve">Comisiones Pagadas Asesores Independientes </t>
  </si>
  <si>
    <t>Aranceles pagados a CNV</t>
  </si>
  <si>
    <t>Intereses Pagados sobre REPOS - Recompra</t>
  </si>
  <si>
    <t>Otros Gastos De Operaciones</t>
  </si>
  <si>
    <t>Costo de Venta de Bonos</t>
  </si>
  <si>
    <t>Aranceles Pagados Bvpasa</t>
  </si>
  <si>
    <t>Fondo De Garantia Bvpasa</t>
  </si>
  <si>
    <t>Costo de Venta de Valores</t>
  </si>
  <si>
    <t>Gastos De Gestión De Operaciones</t>
  </si>
  <si>
    <t>Egresos Operativos</t>
  </si>
  <si>
    <t>Otros Ingresos Administrativos</t>
  </si>
  <si>
    <t>Ingresos No Operativos</t>
  </si>
  <si>
    <t>Intereses  Por Instrumentos Financieros - Bursatiles -</t>
  </si>
  <si>
    <t>Intereses caja de ahorro en entidades bancarias</t>
  </si>
  <si>
    <t>Ingresos Financieros</t>
  </si>
  <si>
    <t>Ingresos Operativos</t>
  </si>
  <si>
    <t>OBSERVACIONES</t>
  </si>
  <si>
    <t>%</t>
  </si>
  <si>
    <t>31/3/2022</t>
  </si>
  <si>
    <t xml:space="preserve">ESTADOS DE RESULTADOS AL </t>
  </si>
  <si>
    <t>e)   Inversiones  Temporales y Permanentes</t>
  </si>
  <si>
    <t xml:space="preserve"> INFORMACION SOBRE EL EMISOR </t>
  </si>
  <si>
    <t>Accion</t>
  </si>
  <si>
    <t>1 Acción BVPASA</t>
  </si>
  <si>
    <t>Auditores</t>
  </si>
  <si>
    <t>Servicios de Auditoria</t>
  </si>
  <si>
    <t>Hp Auditores &amp; Contadores</t>
  </si>
  <si>
    <t>Prestamos e intereses a cobrar</t>
  </si>
  <si>
    <t xml:space="preserve"> +59521 7289737 Int 510 / +595981977094</t>
  </si>
  <si>
    <t>HP Auditores</t>
  </si>
  <si>
    <t>Corresponde a cuentas por cobrar a diversos clientes. Su composición del periodo actual  comparado con el ejercicio anterior, es como sigue:</t>
  </si>
  <si>
    <t>N/A</t>
  </si>
  <si>
    <t>Cuentas a Cobrar a Empresas y Personas Relacionadas M/L</t>
  </si>
  <si>
    <t>Intereses Diferidos M/L -Cupones en Repos</t>
  </si>
  <si>
    <t>Ingresos Diferidos Administración - M/L</t>
  </si>
  <si>
    <t>Aranceles Cobrados BVPASA</t>
  </si>
  <si>
    <t>Utilidad Por Operaciones Extrabursátiles</t>
  </si>
  <si>
    <t>Aranceles Pagados SEPRELAD</t>
  </si>
  <si>
    <t>Remuneración Personal Superior</t>
  </si>
  <si>
    <t xml:space="preserve">Servicios Personales Independientes </t>
  </si>
  <si>
    <t>Dominios Y Suscripciones</t>
  </si>
  <si>
    <t>Gastos Informaticos</t>
  </si>
  <si>
    <t>Multas Y Sanciones</t>
  </si>
  <si>
    <t>FLUJO DE EFECTIVO</t>
  </si>
  <si>
    <t>(+) Debe</t>
  </si>
  <si>
    <t>(+) Entrada Efectivo</t>
  </si>
  <si>
    <t>(-) Haber</t>
  </si>
  <si>
    <t>(-) Salida de Dinero</t>
  </si>
  <si>
    <t>ACTIVIDADES</t>
  </si>
  <si>
    <t>ACTIVIDADES DE</t>
  </si>
  <si>
    <t>BALANCE   Y</t>
  </si>
  <si>
    <t>ELIMINACIONES</t>
  </si>
  <si>
    <t>VARIACIÓN</t>
  </si>
  <si>
    <t>ACTIVIDADES DE OPERACIÓN</t>
  </si>
  <si>
    <t>DE INVERSION</t>
  </si>
  <si>
    <t>FINANCIAMIENTOS</t>
  </si>
  <si>
    <t>TOTAL</t>
  </si>
  <si>
    <t>DEBITOS</t>
  </si>
  <si>
    <t>RECIBIDO DE</t>
  </si>
  <si>
    <t>OTROS</t>
  </si>
  <si>
    <t>PAGOS PROVEED.</t>
  </si>
  <si>
    <t>PAGOS IMP</t>
  </si>
  <si>
    <t xml:space="preserve">PAGO A </t>
  </si>
  <si>
    <t>COBROS (PAGOS)</t>
  </si>
  <si>
    <t>(USADOS)</t>
  </si>
  <si>
    <t>(CREDITOS)</t>
  </si>
  <si>
    <t>CLIENTES</t>
  </si>
  <si>
    <t>BENEFICIOS</t>
  </si>
  <si>
    <t>P/MERCAD.</t>
  </si>
  <si>
    <t>RENTA</t>
  </si>
  <si>
    <t>EMPLEADOS</t>
  </si>
  <si>
    <t>ENTES RELACIONADOS</t>
  </si>
  <si>
    <t>PROVISTOS</t>
  </si>
  <si>
    <t xml:space="preserve">ACTIVO </t>
  </si>
  <si>
    <t xml:space="preserve">CREDITOS FISCALES </t>
  </si>
  <si>
    <t>ANTICIPO DE IRACIS</t>
  </si>
  <si>
    <t>DEUDORES VARIOS Y OTROS CREDITOS</t>
  </si>
  <si>
    <t xml:space="preserve">(PREVISIÓN P/ INCOBRABLES)   </t>
  </si>
  <si>
    <t>INVERSIONES EN VALORES PUBLICOS Y PRIVADOS</t>
  </si>
  <si>
    <t xml:space="preserve">INVERSIONES EN OTRAS EMPRESAS </t>
  </si>
  <si>
    <t xml:space="preserve">BIENES DE USO                           </t>
  </si>
  <si>
    <t xml:space="preserve">(DEPRE. ACUMULADAS)              </t>
  </si>
  <si>
    <t>BIENES INTANGIBLES</t>
  </si>
  <si>
    <t>(AMORTIZACION DE INTANGIBLES)</t>
  </si>
  <si>
    <t xml:space="preserve">GASTOS DIFERIDOS </t>
  </si>
  <si>
    <t>GASTOS NO DEVENGADOS</t>
  </si>
  <si>
    <t>TOTAL ACTIVO</t>
  </si>
  <si>
    <t xml:space="preserve">PASIVO  </t>
  </si>
  <si>
    <t xml:space="preserve">PRESTAMOS EN BANCOS              </t>
  </si>
  <si>
    <t xml:space="preserve">ACREEDORES POR INTERMEDIACION                               </t>
  </si>
  <si>
    <t>OTRAS DEUDAS (NO INCLUIDAS ANTERIORMENTE)</t>
  </si>
  <si>
    <t>INGRESOS DIFERIDOS NO DEVENGADOS</t>
  </si>
  <si>
    <t>DIVIDENDOS A DISTRIBUIR</t>
  </si>
  <si>
    <t>IMPUESTO A LA RENTA A PAGAR</t>
  </si>
  <si>
    <t>SUELDOS A PAGAR Y EMPRESAS RELACIONADAS</t>
  </si>
  <si>
    <t>CAPITAL INTEGRADO</t>
  </si>
  <si>
    <t>APORTE A FUTURA CAPITALIZACION(EFECTIVO)</t>
  </si>
  <si>
    <t>RESERVA DE REVALUO</t>
  </si>
  <si>
    <t>RESERVA LEGAL</t>
  </si>
  <si>
    <t>REVALUO BVPASA</t>
  </si>
  <si>
    <t>RESULTADOS  ACUMULADOS</t>
  </si>
  <si>
    <t>RETIRO A CTA DE UTILIDADES</t>
  </si>
  <si>
    <t>UTILIDADES DEL EJERCICIO</t>
  </si>
  <si>
    <t>ESTADO DE RESUTADO</t>
  </si>
  <si>
    <t>INGRESOS POR INTERMEDIACION Y COMISIONES (OPERATIVOS)</t>
  </si>
  <si>
    <t>OTROS INGRESOS OPERATIVOS</t>
  </si>
  <si>
    <t>INTERESES DEVENGADOS POSITIVO</t>
  </si>
  <si>
    <t>DIVIDENDOS COBRADOS</t>
  </si>
  <si>
    <t>COSTO DE VENTAS</t>
  </si>
  <si>
    <t>SUELDOS Y JORNALES</t>
  </si>
  <si>
    <t>DEVENGADOS NEGATIVOS</t>
  </si>
  <si>
    <t>GASTOS GENERALES</t>
  </si>
  <si>
    <t>DEPRECIACIÓN Y AMORTIZACION DEL EJERCICIO</t>
  </si>
  <si>
    <t>SEGUROS</t>
  </si>
  <si>
    <t xml:space="preserve">IMPUESTO A LA RENTA  </t>
  </si>
  <si>
    <t>Producto de la Venta de B. Uso</t>
  </si>
  <si>
    <t>Flujos de Efectivo por Actividades de Operación</t>
  </si>
  <si>
    <t>Efectivo Recibido de Clientes</t>
  </si>
  <si>
    <t>Efectivo Recibido por Otros Beneficios</t>
  </si>
  <si>
    <t xml:space="preserve">Efectivo pagado a Proveedores </t>
  </si>
  <si>
    <t>Efectivo pagado a Empleados</t>
  </si>
  <si>
    <t>Otros pagos y cobros</t>
  </si>
  <si>
    <t>Inversiones en Otras Empresas</t>
  </si>
  <si>
    <t>Producto de la Venta de Bienes de Uso</t>
  </si>
  <si>
    <t>Efectivo neto provisto (usado) por Actividades de inversion</t>
  </si>
  <si>
    <t>Flujos de Efectivo por Actividades de Financiamiento</t>
  </si>
  <si>
    <t>Préstamos bancarios</t>
  </si>
  <si>
    <t>Proveniente de emisión de acciones</t>
  </si>
  <si>
    <t>Efectivo neto provisto (usado) por Actividades de Financiamiento</t>
  </si>
  <si>
    <t>Aumento (disminución) de efectivo y equivalente de efectivo</t>
  </si>
  <si>
    <t>Efectivo y equivalentes de efectivo al inicio</t>
  </si>
  <si>
    <t>Efectivo y equivalentes de efectivo al final de periodo</t>
  </si>
  <si>
    <t>INTERESES PAGADOS Y DEVENGADOS REPOS</t>
  </si>
  <si>
    <r>
      <t xml:space="preserve">Inscripta en la Comisión Nacional de Valores según Certificado de Registro N° 062-0308202 </t>
    </r>
    <r>
      <rPr>
        <b/>
        <i/>
        <sz val="9"/>
        <color theme="1"/>
        <rFont val="Calibri"/>
        <family val="2"/>
        <scheme val="minor"/>
      </rPr>
      <t>de fecha 03 de agosto de 2021</t>
    </r>
    <r>
      <rPr>
        <i/>
        <sz val="9"/>
        <color theme="1"/>
        <rFont val="Calibri"/>
        <family val="2"/>
        <scheme val="minor"/>
      </rPr>
      <t xml:space="preserve"> y en la Bolsa de Valores y Productos de Asunción S.A. según resolución 2.261/21 de fecha</t>
    </r>
    <r>
      <rPr>
        <b/>
        <i/>
        <sz val="9"/>
        <color theme="1"/>
        <rFont val="Calibri"/>
        <family val="2"/>
        <scheme val="minor"/>
      </rPr>
      <t xml:space="preserve"> 11 de agosto de 2021</t>
    </r>
    <r>
      <rPr>
        <i/>
        <sz val="9"/>
        <color theme="1"/>
        <rFont val="Calibri"/>
        <family val="2"/>
        <scheme val="minor"/>
      </rPr>
      <t>, bajo el número 021.</t>
    </r>
  </si>
  <si>
    <t>PERIODO PRESENTACION</t>
  </si>
  <si>
    <t>COMPARADO CON</t>
  </si>
  <si>
    <t>Banco Familiar Saeca Cta Cte 00-2906458 M/L</t>
  </si>
  <si>
    <t>Banco Familiar Saeca Caja De Ahorro 0-2986139 M/L</t>
  </si>
  <si>
    <t>Capital Integrado G.3.805.000.000 (tres mil ochocientos cinco millones)</t>
  </si>
  <si>
    <t>Renta Fija - Bonos</t>
  </si>
  <si>
    <t>Instrumentos Financieros Cedidos en Prestamos (Repos)</t>
  </si>
  <si>
    <t>Intereses y Rendimientos a cobrar</t>
  </si>
  <si>
    <t xml:space="preserve">Intereses y Rendimientos </t>
  </si>
  <si>
    <t>Cuentas por Cobrar a Accionistas</t>
  </si>
  <si>
    <t>Corresponde a bienes activo fijo utilizados en la empresa. Su composición actual comparativo con el ejercicio anterior, es como sigue:</t>
  </si>
  <si>
    <t>Mercado de valores</t>
  </si>
  <si>
    <t>Intereses a Pagar por Repos</t>
  </si>
  <si>
    <t>Saldo pendientes por Operaciones de Clientes - Cta Cash  -</t>
  </si>
  <si>
    <t>Servicios de Contabilidad</t>
  </si>
  <si>
    <t>Incubate SA</t>
  </si>
  <si>
    <t>Accionista</t>
  </si>
  <si>
    <t>Director/Accionista</t>
  </si>
  <si>
    <t>o)       Cuentas a Pagar a personas y empresas relacionadas (Corto y Largo plazo)</t>
  </si>
  <si>
    <t>q)       Otros Pasivos Corrientes y No Corrientes</t>
  </si>
  <si>
    <t>Movilidad Y Viaticos</t>
  </si>
  <si>
    <t>Reparaciones Y Mantenimientos</t>
  </si>
  <si>
    <t>Clientes Locales M/E</t>
  </si>
  <si>
    <t>Anticipo A Proveedores</t>
  </si>
  <si>
    <t>Anticipos A Proveedores Locales. M/L</t>
  </si>
  <si>
    <t>30/09/2022</t>
  </si>
  <si>
    <t>Utilidad Por Diferencia De Cambio- Divisas</t>
  </si>
  <si>
    <t>Intereses  Por Instrumentos Financieros - Extra Bursatiles</t>
  </si>
  <si>
    <t>Perdidas Varias Operaciones</t>
  </si>
  <si>
    <t>Gastos De Ventas O Comercialización</t>
  </si>
  <si>
    <t>Otros Beneficios Al Personal de Ventas</t>
  </si>
  <si>
    <t>Publicidad Y Propaganda</t>
  </si>
  <si>
    <t>08-00607680-02</t>
  </si>
  <si>
    <t>Recupero de Gastos</t>
  </si>
  <si>
    <t>Ivan Casamayoret</t>
  </si>
  <si>
    <t>ANEXO F DE LA RESOLUCION Nº 35/23</t>
  </si>
  <si>
    <r>
      <t xml:space="preserve">Los estados Contables han sido preparados de acuerdo a la Resolución Nro. 35/23 de la Comisión Nacional de Valores, </t>
    </r>
    <r>
      <rPr>
        <b/>
        <sz val="9"/>
        <color theme="1"/>
        <rFont val="Calibri"/>
        <family val="2"/>
        <scheme val="minor"/>
      </rPr>
      <t>Capitulo 9 del reglamento general del Mercado de Valores</t>
    </r>
    <r>
      <rPr>
        <sz val="9"/>
        <color theme="1"/>
        <rFont val="Calibri"/>
        <family val="2"/>
        <scheme val="minor"/>
      </rPr>
      <t xml:space="preserve">. </t>
    </r>
  </si>
  <si>
    <t xml:space="preserve">Son aplicados los criterios de valuación y exposición se enmarcan de acuerdo a lo estipulado en la reglamentación general del Mercado de Valores, atendiendo el Anexo G. Los Bienes de Uso se valuan a valor residual o valor neto (Valor Adquisicion menos valor de las depreciaciones acumuladas).  Las Inversiones temporales y permantentes se valuan a su valor de incorporación. Salvo, a la Acción de la Bolsa que se valua al ultimo precio de transacción. </t>
  </si>
  <si>
    <t>Banco Familiar Cta. Cte. 00-2906458 M/L</t>
  </si>
  <si>
    <t>Banco Familiar SAECA  -Caja De Ahorro - 0-2986139 M/L</t>
  </si>
  <si>
    <t>(+) Ajuste por Valor de Compra Inversiones Temporales M/L</t>
  </si>
  <si>
    <t>(-) Ajuste por Desvalorización Inversiones Temporales M/L</t>
  </si>
  <si>
    <t>(-) Intereses a Devengar por Instrumentos Financieros M/L</t>
  </si>
  <si>
    <t>Instrumentos Financieros Cedidos en Garantía</t>
  </si>
  <si>
    <t>Intereses, Regalias y Otros Rendimientos Largo Plazo - Instrumentos Financieros</t>
  </si>
  <si>
    <t>Intereses, Regalías Y Otros Rendimientos M/L - Instrumentos Financieros Largo Plazo</t>
  </si>
  <si>
    <t>(-) Intereses a Devengar por Instrumentos Financieros M/L - Largo Plazo</t>
  </si>
  <si>
    <t>Ajustes  por Valuación De Inversión Permanente</t>
  </si>
  <si>
    <t>(+) Ajuste por Valor de Compra Inversiones Permanentes ML</t>
  </si>
  <si>
    <t>(-) Depreciación Acumulada</t>
  </si>
  <si>
    <t>(-) Amortización Acumulada</t>
  </si>
  <si>
    <t>Tarjeta de Crédito a Pagar</t>
  </si>
  <si>
    <t>Tarjeta de Crédito a Pagar - Familiar</t>
  </si>
  <si>
    <t>Otras Reservas</t>
  </si>
  <si>
    <t>Valuación de Acción en BVPASA</t>
  </si>
  <si>
    <t>Titulos De Deuda CDA</t>
  </si>
  <si>
    <t>Intereses cobrados por Repos - Reportador</t>
  </si>
  <si>
    <t>Intereses Devengados - Portafolio Bursátil.</t>
  </si>
  <si>
    <t>Intereses Devengados - Portafolio Extra - Bursátil.</t>
  </si>
  <si>
    <t>Utilidad Por Operaciones Bursatiles</t>
  </si>
  <si>
    <t>Costo de Venta de CDA</t>
  </si>
  <si>
    <t>Aguinaldos</t>
  </si>
  <si>
    <t>Capacitacion Al Personal</t>
  </si>
  <si>
    <t>Uniformes Del Personal</t>
  </si>
  <si>
    <t>Depreciaciones Y Amortizaciones De Activ</t>
  </si>
  <si>
    <t>Depreciaciones Del Ejercicio</t>
  </si>
  <si>
    <t>Amortizaciones Del Ejercicio</t>
  </si>
  <si>
    <t>TC</t>
  </si>
  <si>
    <t>(+) Valor de compra</t>
  </si>
  <si>
    <t>Anticipo a Proveedores Locales - Pago de Servicios</t>
  </si>
  <si>
    <t>Market Data</t>
  </si>
  <si>
    <t>Empresa Vinculada</t>
  </si>
  <si>
    <t>Metis</t>
  </si>
  <si>
    <t>Servicios de Marketing Digital</t>
  </si>
  <si>
    <t>Capacitación al Personal</t>
  </si>
  <si>
    <t>Servicios de Asesoria Legal a cobrar</t>
  </si>
  <si>
    <t>Cafetto</t>
  </si>
  <si>
    <t>Edge</t>
  </si>
  <si>
    <t>In Positiva</t>
  </si>
  <si>
    <t>Depreciaciones y Amortizaciones</t>
  </si>
  <si>
    <t>1-2384; 2485-3355; 4751-4800</t>
  </si>
  <si>
    <t>1-2384 ; 2485-4550; 4751-4800</t>
  </si>
  <si>
    <t>Maria Veronica Porro Acosta</t>
  </si>
  <si>
    <t>PERIODO ANTERIOR 31/12/2022</t>
  </si>
  <si>
    <t>AL  31/12/2022</t>
  </si>
  <si>
    <r>
      <t xml:space="preserve">Incubate . S.A. posee Acciones de la Empresa Traders Pro CBSA , constituida en Asunción-Paraguay, por valor de </t>
    </r>
    <r>
      <rPr>
        <b/>
        <sz val="9"/>
        <color theme="1"/>
        <rFont val="Calibri"/>
        <family val="2"/>
        <scheme val="minor"/>
      </rPr>
      <t>Gs.3.305.000.000</t>
    </r>
    <r>
      <rPr>
        <sz val="9"/>
        <color theme="1"/>
        <rFont val="Calibri"/>
        <family val="2"/>
        <scheme val="minor"/>
      </rPr>
      <t xml:space="preserve"> que representan el </t>
    </r>
    <r>
      <rPr>
        <b/>
        <sz val="9"/>
        <color theme="1"/>
        <rFont val="Calibri"/>
        <family val="2"/>
        <scheme val="minor"/>
      </rPr>
      <t xml:space="preserve">86,86% </t>
    </r>
    <r>
      <rPr>
        <sz val="9"/>
        <color theme="1"/>
        <rFont val="Calibri"/>
        <family val="2"/>
        <scheme val="minor"/>
      </rPr>
      <t>del Capital Social. –</t>
    </r>
  </si>
  <si>
    <t xml:space="preserve">Cementos Concepción S.A.E. </t>
  </si>
  <si>
    <t>BVPASA</t>
  </si>
  <si>
    <t>Gastos de Operaciones BVPASA</t>
  </si>
  <si>
    <t>Gastos a favor del Personal</t>
  </si>
  <si>
    <t>Servicios Informaticos</t>
  </si>
  <si>
    <t>Ingresos Por Servicios</t>
  </si>
  <si>
    <t>Asesoria Económica- Corporate-</t>
  </si>
  <si>
    <t>Otros Ingresos (Asesoria Legal)</t>
  </si>
  <si>
    <t>6. PERSONAS VINCULADAS</t>
  </si>
  <si>
    <t>Gastos de encomiendas y envíos</t>
  </si>
  <si>
    <t>IVA Gastos</t>
  </si>
  <si>
    <t>CUADRO DE EERR ESTA OCULTO GASTOS ADMINISTRATIVOS</t>
  </si>
  <si>
    <t>OCULTO CALCULO DE FLUJO DE CAJA</t>
  </si>
  <si>
    <t>Banco Itaڠparaguay S.A</t>
  </si>
  <si>
    <t>Solar Ahorro Y Finanzas Saeca</t>
  </si>
  <si>
    <t>Renta Variable - Accioness</t>
  </si>
  <si>
    <t>Títulos de Renta Variable</t>
  </si>
  <si>
    <t>Anticipo a Empleados - Descuento de Salarios</t>
  </si>
  <si>
    <t>Ariza Inmobiliaria S.A.</t>
  </si>
  <si>
    <t>Susana Cadogan Maas - Jose Enrique Bobadilla Cadogan</t>
  </si>
  <si>
    <t xml:space="preserve">Interes a devengar </t>
  </si>
  <si>
    <t>Titulos De Participacion Acciones</t>
  </si>
  <si>
    <t>Perdida Por Venta De Valores</t>
  </si>
  <si>
    <t>Perdida Por Diferencia De Cambio - Divisas</t>
  </si>
  <si>
    <t>De acuerdo a lo previsto en el artículo 111 de la Ley 5810/17, la entidad tiene constituida como garantía a favor de la BOLSA DE VALORES Y PRODUCTOS DE ASUNCION SA, la suma de Gs 643.954.750- ( guaranies seiscientos cuarenta y tres millones,setecientos cincuenta), mediante una Poliza de Caución con FENIX SEGUROS . Asimismo, ha firmado un DISTRATO CONTRATO DE CONSTITUCION DE GARANTIA con fecha 13 de junio 2023, para dar por terminado el contrato suscripto en 21/07/2021 y la adenda del contrato del 12/07/2022.</t>
  </si>
  <si>
    <t>In Positiva Sa</t>
  </si>
  <si>
    <t>Seguros Devengados</t>
  </si>
  <si>
    <t>Bonos</t>
  </si>
  <si>
    <t>                                        3.376.470.099 </t>
  </si>
  <si>
    <t>                   249.852.549 </t>
  </si>
  <si>
    <t>                                          - </t>
  </si>
  <si>
    <t>               3.728.322.649 </t>
  </si>
  <si>
    <t>Colocaciones Primarias</t>
  </si>
  <si>
    <t>Asesoría Financiera</t>
  </si>
  <si>
    <t>Totales Ingresos Ordinarios</t>
  </si>
  <si>
    <t>PERIODO ACTUAL 31/12/ 2023</t>
  </si>
  <si>
    <t>Total al  31/12/2023</t>
  </si>
  <si>
    <t>Total al  31/12/2022</t>
  </si>
  <si>
    <t>Al 31/12/2023</t>
  </si>
  <si>
    <t>Al 31/12/2022</t>
  </si>
  <si>
    <t>CORRESPONDIENTE AL 31 DE DICIEMBRE DE 2023 PRESENTADO EN FORMA COMPARATIVA CON EL EJERCICIO ECONOMICO ANTERIOR  AL  31 DE DICIEMBRE DE  2022.</t>
  </si>
  <si>
    <t>CORRESPONDIENTE AL 31 DE DICIEMBRE DE 2023 PRESENTADO EN FORMA COMPARATIVA CON EL 31 DE DICIEMBRE DE 2022</t>
  </si>
  <si>
    <t>Dif de cambio positiva</t>
  </si>
  <si>
    <t>Útiles De Oficina</t>
  </si>
  <si>
    <t xml:space="preserve"> 1.150.554.960 </t>
  </si>
  <si>
    <t xml:space="preserve"> 875.231.057 </t>
  </si>
  <si>
    <t>|</t>
  </si>
  <si>
    <t>Solar Clearing</t>
  </si>
  <si>
    <t>01-00173914-01</t>
  </si>
  <si>
    <t>13211122/001</t>
  </si>
  <si>
    <t>13211122/002</t>
  </si>
  <si>
    <t>Banco Gnb Paraguay</t>
  </si>
  <si>
    <t>Banco Familiar Pyg Clearing</t>
  </si>
  <si>
    <t>Banco Itau Pyg Clearing</t>
  </si>
  <si>
    <t>Bnf Pyg Clearing</t>
  </si>
  <si>
    <t>Banco Continental Pyg Clearing</t>
  </si>
  <si>
    <t>Finexpar Pyg Clearing</t>
  </si>
  <si>
    <t>Fic S.A. De Finanzas Pyg Clearing Inhabilitado</t>
  </si>
  <si>
    <t>Sudameris Bank Saeca Pyg Clearing</t>
  </si>
  <si>
    <t>Gnb Pyg Clearing</t>
  </si>
  <si>
    <t>Banco Rio Pyg Clearing</t>
  </si>
  <si>
    <t>Financiera Ueno</t>
  </si>
  <si>
    <t>Financiera Paraguayo Japonesa Pyg Clearing</t>
  </si>
  <si>
    <t>Tu Financiera Pyg Clearing</t>
  </si>
  <si>
    <t xml:space="preserve">Banco Familiar Saeca </t>
  </si>
  <si>
    <t xml:space="preserve">Banco Itaú Paraguay S.A. </t>
  </si>
  <si>
    <t xml:space="preserve">Financiera Finexpar S.A.E.C.A </t>
  </si>
  <si>
    <t xml:space="preserve">Campestre Sae </t>
  </si>
  <si>
    <t xml:space="preserve">Imperial Compañía Distribuidora De Petróleo Y Derivados S.A.E. </t>
  </si>
  <si>
    <t xml:space="preserve">Nucleo S.A. </t>
  </si>
  <si>
    <t xml:space="preserve">Tecnologia Del Sur S.A.E. </t>
  </si>
  <si>
    <t xml:space="preserve">Telefonica Celular Del Paraguay S.A.E (Telecel S.A.E) </t>
  </si>
  <si>
    <t>Cuentas a cobrar por recupero</t>
  </si>
  <si>
    <r>
      <t xml:space="preserve">Los Estados Contables trimestrales (Balance General, Estado de Resultados, Estado de Flujo de Efectivo y Estado de Variación del Patrimonio Neto correspondientes </t>
    </r>
    <r>
      <rPr>
        <b/>
        <sz val="9"/>
        <rFont val="Calibri"/>
        <family val="2"/>
        <scheme val="minor"/>
      </rPr>
      <t xml:space="preserve">al </t>
    </r>
    <r>
      <rPr>
        <b/>
        <sz val="9"/>
        <rFont val="Calibri (Cuerpo)"/>
      </rPr>
      <t>31 de Diciembre de 2023</t>
    </r>
    <r>
      <rPr>
        <sz val="9"/>
        <rFont val="Calibri"/>
        <family val="2"/>
        <scheme val="minor"/>
      </rPr>
      <t xml:space="preserve"> han sido considerados y aprobados según </t>
    </r>
    <r>
      <rPr>
        <b/>
        <sz val="9"/>
        <rFont val="Calibri"/>
        <family val="2"/>
        <scheme val="minor"/>
      </rPr>
      <t xml:space="preserve">Acta de Directorio </t>
    </r>
    <r>
      <rPr>
        <b/>
        <sz val="9"/>
        <rFont val="Calibri (Cuerpo)"/>
      </rPr>
      <t>N° 2/2024, de fecha  25/03/2024.-</t>
    </r>
  </si>
  <si>
    <t>Saldo Resultados Financieros</t>
  </si>
  <si>
    <t>Ganancia por Venta de Activos Fijos</t>
  </si>
  <si>
    <t>Perdida por Venta de Activo Fijos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</si>
</sst>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_(* #,##0.00_);_(* \(#,##0.00\);_(* &quot;-&quot;??_);_(@_)"/>
    <numFmt numFmtId="168" formatCode="_-* #,##0\ _D_M_-;\-* #,##0\ _D_M_-;_-* &quot;-&quot;??\ _D_M_-;_-@_-"/>
    <numFmt numFmtId="169" formatCode="_-[$Gs.-3C0A]\ * #,##0.00_ ;_-[$Gs.-3C0A]\ * \-#,##0.00\ ;_-[$Gs.-3C0A]\ * &quot;-&quot;??_ ;_-@_ "/>
    <numFmt numFmtId="170" formatCode="_(* #,##0_);_(* \(#,##0\);_(* &quot;-&quot;??_);_(@_)"/>
    <numFmt numFmtId="171" formatCode="dd/mm/yyyy;@"/>
    <numFmt numFmtId="172" formatCode="_ * #,##0.00_ ;_ * \-#,##0.00_ ;_ * &quot;-&quot;_ ;_ @_ "/>
    <numFmt numFmtId="173" formatCode="_ * #,##0_ ;_ * \-#,##0_ ;_ * &quot;-&quot;??_ ;_ @_ "/>
    <numFmt numFmtId="174" formatCode="_ * #,##0.0_ ;_ * \-#,##0.0_ ;_ * &quot;-&quot;_ ;_ @_ "/>
    <numFmt numFmtId="175" formatCode="#,##0;\(#,##0\)"/>
    <numFmt numFmtId="176" formatCode="&quot; &quot;#,##0.00&quot; &quot;;&quot; (&quot;#,##0.00&quot;)&quot;;&quot; -&quot;00&quot; &quot;;&quot; &quot;@&quot; &quot;"/>
    <numFmt numFmtId="177" formatCode="_ * #,##0.000_ ;_ * \-#,##0.000_ ;_ * &quot;-&quot;_ ;_ @_ "/>
  </numFmts>
  <fonts count="11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i/>
      <u/>
      <sz val="9"/>
      <color theme="7" tint="-0.249977111117893"/>
      <name val="Calibri"/>
      <family val="2"/>
      <scheme val="minor"/>
    </font>
    <font>
      <i/>
      <sz val="9"/>
      <color indexed="8"/>
      <name val="Calibri"/>
      <family val="2"/>
      <scheme val="minor"/>
    </font>
    <font>
      <sz val="9"/>
      <color theme="5"/>
      <name val="Calibri"/>
      <family val="2"/>
      <scheme val="minor"/>
    </font>
    <font>
      <u/>
      <sz val="9"/>
      <color indexed="8"/>
      <name val="Calibri"/>
      <family val="2"/>
      <scheme val="minor"/>
    </font>
    <font>
      <b/>
      <sz val="10"/>
      <color rgb="FF003F59"/>
      <name val="Calibri"/>
      <family val="2"/>
      <scheme val="minor"/>
    </font>
    <font>
      <sz val="10"/>
      <color rgb="FF003F59"/>
      <name val="Calibri"/>
      <family val="2"/>
      <scheme val="minor"/>
    </font>
    <font>
      <i/>
      <sz val="9"/>
      <name val="Calibri"/>
      <family val="2"/>
      <scheme val="minor"/>
    </font>
    <font>
      <sz val="9"/>
      <color rgb="FF003F59"/>
      <name val="Calibri"/>
      <family val="2"/>
      <scheme val="minor"/>
    </font>
    <font>
      <b/>
      <sz val="9"/>
      <color rgb="FF003F59"/>
      <name val="Calibri"/>
      <family val="2"/>
      <scheme val="minor"/>
    </font>
    <font>
      <b/>
      <sz val="8"/>
      <name val="Arial"/>
      <family val="2"/>
    </font>
    <font>
      <sz val="9"/>
      <color theme="0"/>
      <name val="Calibri"/>
      <family val="2"/>
      <scheme val="minor"/>
    </font>
    <font>
      <b/>
      <i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  <font>
      <i/>
      <u val="double"/>
      <sz val="11"/>
      <color theme="1"/>
      <name val="Calibri"/>
      <family val="2"/>
      <scheme val="minor"/>
    </font>
    <font>
      <b/>
      <i/>
      <u val="double"/>
      <sz val="11"/>
      <color theme="1"/>
      <name val="Calibri"/>
      <family val="2"/>
      <scheme val="minor"/>
    </font>
    <font>
      <i/>
      <u/>
      <sz val="11"/>
      <color theme="1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i/>
      <u/>
      <sz val="9"/>
      <name val="Calibri"/>
      <family val="2"/>
      <scheme val="minor"/>
    </font>
    <font>
      <b/>
      <i/>
      <u/>
      <sz val="9"/>
      <name val="Calibri"/>
      <family val="2"/>
      <scheme val="minor"/>
    </font>
    <font>
      <b/>
      <sz val="8"/>
      <color rgb="FF333333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1"/>
      <color theme="9"/>
      <name val="Arial"/>
      <family val="2"/>
    </font>
    <font>
      <b/>
      <sz val="5"/>
      <name val="Arial"/>
      <family val="2"/>
    </font>
    <font>
      <b/>
      <i/>
      <sz val="9"/>
      <name val="Arial"/>
      <family val="2"/>
    </font>
    <font>
      <b/>
      <sz val="10"/>
      <color indexed="10"/>
      <name val="Arial"/>
      <family val="2"/>
    </font>
    <font>
      <sz val="10"/>
      <name val="Calibri"/>
      <family val="2"/>
      <scheme val="minor"/>
    </font>
    <font>
      <b/>
      <sz val="10"/>
      <color theme="7" tint="-0.249977111117893"/>
      <name val="Arial"/>
      <family val="2"/>
    </font>
    <font>
      <sz val="10"/>
      <color theme="9" tint="-0.249977111117893"/>
      <name val="Arial"/>
      <family val="2"/>
    </font>
    <font>
      <b/>
      <i/>
      <sz val="10"/>
      <name val="Arial"/>
      <family val="2"/>
    </font>
    <font>
      <b/>
      <sz val="10"/>
      <color theme="9"/>
      <name val="Arial"/>
      <family val="2"/>
    </font>
    <font>
      <sz val="10"/>
      <color theme="9"/>
      <name val="Arial"/>
      <family val="2"/>
    </font>
    <font>
      <b/>
      <sz val="10"/>
      <color rgb="FFFF0000"/>
      <name val="Arial"/>
      <family val="2"/>
    </font>
    <font>
      <sz val="9"/>
      <name val="Arial"/>
      <family val="2"/>
    </font>
    <font>
      <b/>
      <sz val="10"/>
      <color theme="9" tint="-0.249977111117893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i/>
      <u val="double"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FFFF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0" tint="-0.14999847407452621"/>
      <name val="Calibri"/>
      <family val="2"/>
      <scheme val="minor"/>
    </font>
    <font>
      <u val="double"/>
      <sz val="9"/>
      <color theme="1"/>
      <name val="Calibri"/>
      <family val="2"/>
      <scheme val="minor"/>
    </font>
    <font>
      <b/>
      <u val="double"/>
      <sz val="9"/>
      <color theme="1"/>
      <name val="Calibri"/>
      <family val="2"/>
      <scheme val="minor"/>
    </font>
    <font>
      <sz val="9"/>
      <color theme="7" tint="-0.249977111117893"/>
      <name val="Calibri"/>
      <family val="2"/>
      <scheme val="minor"/>
    </font>
    <font>
      <sz val="11"/>
      <color theme="10"/>
      <name val="Calibri"/>
      <family val="2"/>
      <scheme val="minor"/>
    </font>
    <font>
      <b/>
      <sz val="9"/>
      <color theme="0" tint="-0.1499984740745262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3"/>
      <color rgb="FF003F59"/>
      <name val="Helvetica Neue"/>
      <family val="2"/>
    </font>
    <font>
      <b/>
      <sz val="9"/>
      <name val="Calibri (Cuerpo)"/>
    </font>
    <font>
      <u/>
      <sz val="9"/>
      <color theme="1"/>
      <name val="Calibri"/>
      <family val="2"/>
      <scheme val="minor"/>
    </font>
    <font>
      <u/>
      <sz val="9"/>
      <name val="Calibri"/>
      <family val="2"/>
      <scheme val="minor"/>
    </font>
    <font>
      <u/>
      <sz val="11"/>
      <name val="Calibri"/>
      <family val="2"/>
      <scheme val="minor"/>
    </font>
    <font>
      <b/>
      <i/>
      <u val="singleAccounting"/>
      <sz val="9"/>
      <color rgb="FF000000"/>
      <name val="Calibri"/>
      <family val="2"/>
      <scheme val="minor"/>
    </font>
    <font>
      <sz val="9"/>
      <color rgb="FF202124"/>
      <name val="Calibri"/>
      <family val="2"/>
      <scheme val="minor"/>
    </font>
    <font>
      <b/>
      <sz val="9"/>
      <color rgb="FF202124"/>
      <name val="Calibri"/>
      <family val="2"/>
      <scheme val="minor"/>
    </font>
    <font>
      <i/>
      <u val="singleAccounting"/>
      <sz val="9"/>
      <color rgb="FF000000"/>
      <name val="Calibri"/>
      <family val="2"/>
      <scheme val="minor"/>
    </font>
    <font>
      <u val="singleAccounting"/>
      <sz val="9"/>
      <color rgb="FF000000"/>
      <name val="Calibri"/>
      <family val="2"/>
      <scheme val="minor"/>
    </font>
    <font>
      <b/>
      <u val="doubleAccounting"/>
      <sz val="9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11E41"/>
        <bgColor indexed="64"/>
      </patternFill>
    </fill>
    <fill>
      <patternFill patternType="solid">
        <fgColor theme="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A7A7A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/>
      <bottom style="thin">
        <color theme="7" tint="0.39997558519241921"/>
      </bottom>
      <diagonal/>
    </border>
    <border>
      <left/>
      <right/>
      <top/>
      <bottom style="thin">
        <color theme="7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4">
    <xf numFmtId="0" fontId="0" fillId="0" borderId="0"/>
    <xf numFmtId="0" fontId="3" fillId="2" borderId="0" applyNumberFormat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7" borderId="0" applyNumberFormat="0" applyBorder="0" applyAlignment="0" applyProtection="0"/>
    <xf numFmtId="0" fontId="54" fillId="0" borderId="0" applyNumberForma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6" fontId="83" fillId="0" borderId="0" applyFont="0" applyFill="0" applyBorder="0" applyAlignment="0" applyProtection="0"/>
  </cellStyleXfs>
  <cellXfs count="784">
    <xf numFmtId="0" fontId="0" fillId="0" borderId="0" xfId="0"/>
    <xf numFmtId="0" fontId="8" fillId="0" borderId="5" xfId="0" quotePrefix="1" applyFont="1" applyBorder="1" applyAlignment="1">
      <alignment horizontal="left"/>
    </xf>
    <xf numFmtId="0" fontId="9" fillId="0" borderId="5" xfId="3" quotePrefix="1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4" borderId="0" xfId="0" applyFont="1" applyFill="1"/>
    <xf numFmtId="0" fontId="8" fillId="4" borderId="0" xfId="0" applyFont="1" applyFill="1" applyAlignment="1">
      <alignment horizontal="left"/>
    </xf>
    <xf numFmtId="0" fontId="11" fillId="0" borderId="0" xfId="0" applyFont="1" applyAlignment="1">
      <alignment horizontal="center" vertical="center"/>
    </xf>
    <xf numFmtId="0" fontId="8" fillId="0" borderId="9" xfId="0" applyFont="1" applyBorder="1"/>
    <xf numFmtId="0" fontId="12" fillId="3" borderId="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2" fillId="3" borderId="6" xfId="0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8" fillId="0" borderId="6" xfId="0" applyFont="1" applyBorder="1"/>
    <xf numFmtId="0" fontId="10" fillId="0" borderId="5" xfId="0" applyFont="1" applyBorder="1" applyAlignment="1">
      <alignment horizontal="left" vertical="center"/>
    </xf>
    <xf numFmtId="0" fontId="12" fillId="3" borderId="0" xfId="0" applyFont="1" applyFill="1" applyAlignment="1">
      <alignment vertical="center"/>
    </xf>
    <xf numFmtId="0" fontId="5" fillId="0" borderId="5" xfId="3" quotePrefix="1" applyBorder="1" applyAlignment="1">
      <alignment horizontal="left"/>
    </xf>
    <xf numFmtId="0" fontId="5" fillId="0" borderId="5" xfId="3" applyBorder="1" applyAlignment="1">
      <alignment horizontal="left"/>
    </xf>
    <xf numFmtId="0" fontId="13" fillId="0" borderId="0" xfId="0" applyFont="1"/>
    <xf numFmtId="0" fontId="8" fillId="0" borderId="4" xfId="0" applyFont="1" applyBorder="1"/>
    <xf numFmtId="0" fontId="8" fillId="0" borderId="3" xfId="0" applyFont="1" applyBorder="1"/>
    <xf numFmtId="0" fontId="5" fillId="0" borderId="2" xfId="3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9" fillId="0" borderId="0" xfId="3" quotePrefix="1" applyFont="1" applyBorder="1" applyAlignment="1">
      <alignment horizontal="left"/>
    </xf>
    <xf numFmtId="0" fontId="15" fillId="0" borderId="0" xfId="3" quotePrefix="1" applyFont="1"/>
    <xf numFmtId="0" fontId="14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171" fontId="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justify" vertical="center"/>
    </xf>
    <xf numFmtId="167" fontId="14" fillId="0" borderId="1" xfId="0" applyNumberFormat="1" applyFont="1" applyBorder="1"/>
    <xf numFmtId="0" fontId="14" fillId="0" borderId="1" xfId="0" applyFont="1" applyBorder="1"/>
    <xf numFmtId="0" fontId="1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4" fontId="14" fillId="0" borderId="1" xfId="0" applyNumberFormat="1" applyFont="1" applyBorder="1" applyAlignment="1">
      <alignment horizontal="center" vertical="center"/>
    </xf>
    <xf numFmtId="41" fontId="14" fillId="0" borderId="0" xfId="5" applyFont="1"/>
    <xf numFmtId="3" fontId="14" fillId="0" borderId="1" xfId="0" applyNumberFormat="1" applyFont="1" applyBorder="1" applyAlignment="1">
      <alignment vertical="center"/>
    </xf>
    <xf numFmtId="172" fontId="14" fillId="0" borderId="1" xfId="5" applyNumberFormat="1" applyFont="1" applyBorder="1" applyAlignment="1">
      <alignment horizontal="center" vertical="center"/>
    </xf>
    <xf numFmtId="167" fontId="14" fillId="0" borderId="1" xfId="4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3" fontId="19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43" fontId="14" fillId="0" borderId="1" xfId="4" applyFont="1" applyBorder="1" applyAlignment="1">
      <alignment horizontal="center" vertical="center"/>
    </xf>
    <xf numFmtId="0" fontId="7" fillId="0" borderId="1" xfId="0" applyFont="1" applyBorder="1"/>
    <xf numFmtId="0" fontId="7" fillId="0" borderId="7" xfId="0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167" fontId="14" fillId="0" borderId="1" xfId="0" applyNumberFormat="1" applyFont="1" applyBorder="1" applyAlignment="1">
      <alignment horizontal="center" vertical="center"/>
    </xf>
    <xf numFmtId="41" fontId="14" fillId="0" borderId="1" xfId="5" applyFont="1" applyBorder="1" applyAlignment="1">
      <alignment horizontal="right"/>
    </xf>
    <xf numFmtId="167" fontId="14" fillId="0" borderId="1" xfId="4" applyNumberFormat="1" applyFont="1" applyBorder="1" applyAlignment="1">
      <alignment horizontal="right"/>
    </xf>
    <xf numFmtId="41" fontId="14" fillId="0" borderId="0" xfId="0" applyNumberFormat="1" applyFont="1"/>
    <xf numFmtId="3" fontId="7" fillId="0" borderId="1" xfId="0" applyNumberFormat="1" applyFont="1" applyBorder="1" applyAlignment="1">
      <alignment horizontal="right"/>
    </xf>
    <xf numFmtId="41" fontId="14" fillId="0" borderId="0" xfId="5" applyFont="1" applyAlignment="1">
      <alignment horizontal="right"/>
    </xf>
    <xf numFmtId="41" fontId="14" fillId="0" borderId="0" xfId="5" applyFont="1" applyBorder="1"/>
    <xf numFmtId="173" fontId="14" fillId="0" borderId="0" xfId="4" applyNumberFormat="1" applyFont="1"/>
    <xf numFmtId="0" fontId="21" fillId="0" borderId="7" xfId="0" applyFont="1" applyBorder="1" applyAlignment="1">
      <alignment horizontal="center" vertical="center"/>
    </xf>
    <xf numFmtId="173" fontId="19" fillId="0" borderId="1" xfId="4" applyNumberFormat="1" applyFont="1" applyFill="1" applyBorder="1" applyAlignment="1">
      <alignment vertical="center"/>
    </xf>
    <xf numFmtId="170" fontId="14" fillId="0" borderId="0" xfId="0" applyNumberFormat="1" applyFont="1"/>
    <xf numFmtId="173" fontId="19" fillId="0" borderId="2" xfId="4" applyNumberFormat="1" applyFont="1" applyFill="1" applyBorder="1" applyAlignment="1">
      <alignment vertical="center"/>
    </xf>
    <xf numFmtId="173" fontId="21" fillId="0" borderId="2" xfId="4" applyNumberFormat="1" applyFont="1" applyFill="1" applyBorder="1" applyAlignment="1">
      <alignment horizontal="right" vertical="center"/>
    </xf>
    <xf numFmtId="173" fontId="21" fillId="0" borderId="1" xfId="4" applyNumberFormat="1" applyFont="1" applyBorder="1" applyAlignment="1">
      <alignment horizontal="right"/>
    </xf>
    <xf numFmtId="0" fontId="21" fillId="0" borderId="0" xfId="0" applyFont="1" applyAlignment="1">
      <alignment vertical="center"/>
    </xf>
    <xf numFmtId="170" fontId="21" fillId="0" borderId="0" xfId="0" applyNumberFormat="1" applyFont="1" applyAlignment="1">
      <alignment vertical="center"/>
    </xf>
    <xf numFmtId="173" fontId="21" fillId="0" borderId="0" xfId="4" applyNumberFormat="1" applyFont="1" applyAlignment="1">
      <alignment vertical="center"/>
    </xf>
    <xf numFmtId="173" fontId="21" fillId="0" borderId="0" xfId="4" applyNumberFormat="1" applyFont="1" applyBorder="1" applyAlignment="1">
      <alignment horizontal="right" vertical="center"/>
    </xf>
    <xf numFmtId="173" fontId="22" fillId="0" borderId="0" xfId="4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170" fontId="14" fillId="0" borderId="0" xfId="0" applyNumberFormat="1" applyFont="1" applyAlignment="1">
      <alignment vertical="center"/>
    </xf>
    <xf numFmtId="173" fontId="14" fillId="0" borderId="0" xfId="4" applyNumberFormat="1" applyFont="1" applyAlignment="1">
      <alignment vertical="center"/>
    </xf>
    <xf numFmtId="0" fontId="21" fillId="0" borderId="2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1" fontId="14" fillId="0" borderId="0" xfId="5" applyFont="1" applyFill="1" applyAlignment="1">
      <alignment horizontal="right"/>
    </xf>
    <xf numFmtId="41" fontId="14" fillId="0" borderId="1" xfId="5" applyFont="1" applyFill="1" applyBorder="1" applyAlignment="1">
      <alignment horizontal="right"/>
    </xf>
    <xf numFmtId="41" fontId="7" fillId="0" borderId="1" xfId="5" applyFont="1" applyFill="1" applyBorder="1" applyAlignment="1">
      <alignment horizontal="right"/>
    </xf>
    <xf numFmtId="170" fontId="14" fillId="0" borderId="0" xfId="4" applyNumberFormat="1" applyFont="1" applyFill="1"/>
    <xf numFmtId="41" fontId="7" fillId="0" borderId="0" xfId="5" applyFont="1" applyFill="1" applyAlignment="1">
      <alignment horizontal="right"/>
    </xf>
    <xf numFmtId="41" fontId="14" fillId="0" borderId="0" xfId="5" applyFont="1" applyFill="1"/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 vertical="center" indent="3"/>
    </xf>
    <xf numFmtId="0" fontId="7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4" fillId="0" borderId="2" xfId="0" applyFont="1" applyBorder="1" applyAlignment="1">
      <alignment horizontal="left"/>
    </xf>
    <xf numFmtId="3" fontId="14" fillId="0" borderId="0" xfId="0" applyNumberFormat="1" applyFont="1"/>
    <xf numFmtId="0" fontId="14" fillId="0" borderId="1" xfId="0" applyFont="1" applyBorder="1" applyAlignment="1">
      <alignment horizontal="left"/>
    </xf>
    <xf numFmtId="0" fontId="21" fillId="0" borderId="1" xfId="0" applyFont="1" applyBorder="1" applyAlignment="1">
      <alignment horizontal="left"/>
    </xf>
    <xf numFmtId="41" fontId="7" fillId="0" borderId="1" xfId="5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166" fontId="14" fillId="0" borderId="0" xfId="0" applyNumberFormat="1" applyFont="1"/>
    <xf numFmtId="0" fontId="21" fillId="0" borderId="1" xfId="0" applyFont="1" applyBorder="1"/>
    <xf numFmtId="0" fontId="18" fillId="0" borderId="0" xfId="0" applyFont="1"/>
    <xf numFmtId="0" fontId="7" fillId="0" borderId="1" xfId="0" applyFont="1" applyBorder="1" applyAlignment="1">
      <alignment horizontal="center" wrapText="1"/>
    </xf>
    <xf numFmtId="3" fontId="7" fillId="0" borderId="1" xfId="0" applyNumberFormat="1" applyFont="1" applyBorder="1"/>
    <xf numFmtId="41" fontId="14" fillId="0" borderId="1" xfId="5" applyFont="1" applyBorder="1" applyAlignment="1"/>
    <xf numFmtId="41" fontId="7" fillId="0" borderId="1" xfId="5" applyFont="1" applyBorder="1" applyAlignment="1"/>
    <xf numFmtId="167" fontId="14" fillId="0" borderId="0" xfId="0" applyNumberFormat="1" applyFont="1"/>
    <xf numFmtId="2" fontId="7" fillId="0" borderId="1" xfId="0" applyNumberFormat="1" applyFont="1" applyBorder="1" applyAlignment="1">
      <alignment horizontal="center" vertical="center" wrapText="1"/>
    </xf>
    <xf numFmtId="167" fontId="14" fillId="0" borderId="0" xfId="9" applyFont="1"/>
    <xf numFmtId="0" fontId="14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wrapText="1"/>
    </xf>
    <xf numFmtId="170" fontId="14" fillId="0" borderId="1" xfId="0" applyNumberFormat="1" applyFont="1" applyBorder="1" applyAlignment="1">
      <alignment horizontal="right" wrapText="1"/>
    </xf>
    <xf numFmtId="167" fontId="14" fillId="0" borderId="1" xfId="9" applyFont="1" applyBorder="1" applyAlignment="1">
      <alignment horizontal="right" wrapText="1"/>
    </xf>
    <xf numFmtId="0" fontId="21" fillId="0" borderId="1" xfId="0" applyFont="1" applyBorder="1" applyAlignment="1">
      <alignment wrapText="1"/>
    </xf>
    <xf numFmtId="3" fontId="7" fillId="0" borderId="1" xfId="0" applyNumberFormat="1" applyFont="1" applyBorder="1" applyAlignment="1">
      <alignment horizontal="right" wrapText="1"/>
    </xf>
    <xf numFmtId="170" fontId="7" fillId="0" borderId="1" xfId="9" applyNumberFormat="1" applyFont="1" applyBorder="1" applyAlignment="1">
      <alignment horizontal="right" wrapText="1"/>
    </xf>
    <xf numFmtId="0" fontId="14" fillId="0" borderId="0" xfId="0" applyFont="1" applyAlignment="1">
      <alignment horizontal="left" vertical="center" wrapText="1"/>
    </xf>
    <xf numFmtId="0" fontId="21" fillId="0" borderId="0" xfId="0" applyFont="1" applyAlignment="1">
      <alignment wrapText="1"/>
    </xf>
    <xf numFmtId="170" fontId="7" fillId="0" borderId="0" xfId="9" applyNumberFormat="1" applyFont="1" applyBorder="1" applyAlignment="1">
      <alignment horizontal="right" wrapText="1"/>
    </xf>
    <xf numFmtId="167" fontId="14" fillId="0" borderId="0" xfId="9" applyFont="1" applyBorder="1" applyAlignment="1">
      <alignment horizontal="right" wrapText="1"/>
    </xf>
    <xf numFmtId="0" fontId="14" fillId="0" borderId="7" xfId="0" applyFont="1" applyBorder="1" applyAlignment="1">
      <alignment wrapText="1"/>
    </xf>
    <xf numFmtId="167" fontId="14" fillId="0" borderId="1" xfId="9" applyFont="1" applyFill="1" applyBorder="1" applyAlignment="1">
      <alignment horizontal="right" wrapText="1"/>
    </xf>
    <xf numFmtId="41" fontId="14" fillId="0" borderId="1" xfId="5" applyFont="1" applyBorder="1" applyAlignment="1">
      <alignment horizontal="right" wrapText="1"/>
    </xf>
    <xf numFmtId="170" fontId="7" fillId="0" borderId="1" xfId="0" applyNumberFormat="1" applyFont="1" applyBorder="1" applyAlignment="1">
      <alignment horizontal="right" wrapText="1"/>
    </xf>
    <xf numFmtId="41" fontId="14" fillId="0" borderId="0" xfId="5" applyFont="1" applyFill="1" applyAlignment="1">
      <alignment wrapText="1"/>
    </xf>
    <xf numFmtId="41" fontId="14" fillId="0" borderId="0" xfId="5" applyFont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41" fontId="7" fillId="0" borderId="2" xfId="5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41" fontId="19" fillId="3" borderId="1" xfId="5" applyFont="1" applyFill="1" applyBorder="1" applyAlignment="1">
      <alignment horizontal="left" wrapText="1"/>
    </xf>
    <xf numFmtId="41" fontId="7" fillId="0" borderId="1" xfId="5" applyFont="1" applyFill="1" applyBorder="1" applyAlignment="1">
      <alignment horizontal="right" wrapText="1"/>
    </xf>
    <xf numFmtId="41" fontId="14" fillId="0" borderId="1" xfId="5" applyFont="1" applyFill="1" applyBorder="1" applyAlignment="1">
      <alignment horizontal="right" wrapText="1"/>
    </xf>
    <xf numFmtId="41" fontId="14" fillId="0" borderId="0" xfId="0" applyNumberFormat="1" applyFont="1" applyAlignment="1">
      <alignment wrapText="1"/>
    </xf>
    <xf numFmtId="41" fontId="21" fillId="0" borderId="1" xfId="5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/>
    </xf>
    <xf numFmtId="41" fontId="22" fillId="0" borderId="1" xfId="5" applyFont="1" applyFill="1" applyBorder="1" applyAlignment="1">
      <alignment horizontal="right" vertical="center"/>
    </xf>
    <xf numFmtId="41" fontId="22" fillId="0" borderId="1" xfId="5" applyFont="1" applyBorder="1" applyAlignment="1">
      <alignment horizontal="right" vertical="center"/>
    </xf>
    <xf numFmtId="170" fontId="21" fillId="0" borderId="1" xfId="9" applyNumberFormat="1" applyFont="1" applyBorder="1" applyAlignment="1">
      <alignment horizontal="right" vertical="center"/>
    </xf>
    <xf numFmtId="41" fontId="21" fillId="0" borderId="1" xfId="5" applyFont="1" applyBorder="1" applyAlignment="1">
      <alignment horizontal="right" vertical="center"/>
    </xf>
    <xf numFmtId="171" fontId="14" fillId="0" borderId="0" xfId="0" applyNumberFormat="1" applyFont="1"/>
    <xf numFmtId="170" fontId="14" fillId="0" borderId="0" xfId="9" applyNumberFormat="1" applyFont="1"/>
    <xf numFmtId="170" fontId="7" fillId="0" borderId="0" xfId="9" applyNumberFormat="1" applyFont="1"/>
    <xf numFmtId="0" fontId="7" fillId="0" borderId="0" xfId="0" applyFont="1"/>
    <xf numFmtId="41" fontId="14" fillId="0" borderId="1" xfId="5" applyFont="1" applyBorder="1" applyAlignment="1">
      <alignment horizontal="right" vertical="center"/>
    </xf>
    <xf numFmtId="41" fontId="14" fillId="0" borderId="1" xfId="5" applyFont="1" applyFill="1" applyBorder="1" applyAlignment="1">
      <alignment horizontal="right" vertical="center"/>
    </xf>
    <xf numFmtId="41" fontId="14" fillId="0" borderId="0" xfId="0" applyNumberFormat="1" applyFont="1" applyAlignment="1">
      <alignment vertical="center"/>
    </xf>
    <xf numFmtId="41" fontId="14" fillId="0" borderId="0" xfId="5" applyFont="1" applyFill="1" applyAlignment="1">
      <alignment vertical="center"/>
    </xf>
    <xf numFmtId="3" fontId="14" fillId="0" borderId="0" xfId="0" applyNumberFormat="1" applyFont="1" applyAlignment="1">
      <alignment vertical="center"/>
    </xf>
    <xf numFmtId="41" fontId="7" fillId="0" borderId="1" xfId="5" applyFont="1" applyBorder="1" applyAlignment="1">
      <alignment horizontal="right" vertical="center"/>
    </xf>
    <xf numFmtId="41" fontId="7" fillId="0" borderId="1" xfId="5" applyFont="1" applyFill="1" applyBorder="1" applyAlignment="1">
      <alignment horizontal="right" vertical="center"/>
    </xf>
    <xf numFmtId="0" fontId="17" fillId="0" borderId="0" xfId="0" applyFont="1"/>
    <xf numFmtId="41" fontId="14" fillId="0" borderId="1" xfId="5" applyFont="1" applyFill="1" applyBorder="1" applyAlignment="1"/>
    <xf numFmtId="0" fontId="24" fillId="0" borderId="0" xfId="0" applyFont="1" applyAlignment="1">
      <alignment horizontal="center"/>
    </xf>
    <xf numFmtId="0" fontId="24" fillId="0" borderId="3" xfId="0" applyFont="1" applyBorder="1" applyAlignment="1">
      <alignment horizontal="center"/>
    </xf>
    <xf numFmtId="41" fontId="14" fillId="0" borderId="1" xfId="5" applyFont="1" applyFill="1" applyBorder="1" applyAlignment="1">
      <alignment horizontal="center"/>
    </xf>
    <xf numFmtId="41" fontId="7" fillId="0" borderId="1" xfId="5" applyFont="1" applyFill="1" applyBorder="1" applyAlignment="1">
      <alignment horizontal="center"/>
    </xf>
    <xf numFmtId="41" fontId="7" fillId="0" borderId="1" xfId="5" applyFont="1" applyBorder="1" applyAlignment="1">
      <alignment horizontal="center"/>
    </xf>
    <xf numFmtId="41" fontId="14" fillId="0" borderId="1" xfId="5" applyFont="1" applyBorder="1" applyAlignment="1">
      <alignment horizontal="center"/>
    </xf>
    <xf numFmtId="41" fontId="14" fillId="0" borderId="1" xfId="5" applyFont="1" applyBorder="1"/>
    <xf numFmtId="41" fontId="7" fillId="0" borderId="1" xfId="0" applyNumberFormat="1" applyFont="1" applyBorder="1"/>
    <xf numFmtId="41" fontId="14" fillId="0" borderId="1" xfId="5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0" fillId="0" borderId="0" xfId="0" quotePrefix="1"/>
    <xf numFmtId="0" fontId="19" fillId="0" borderId="0" xfId="0" applyFont="1"/>
    <xf numFmtId="0" fontId="20" fillId="0" borderId="10" xfId="0" applyFont="1" applyBorder="1" applyAlignment="1">
      <alignment horizontal="left" wrapText="1"/>
    </xf>
    <xf numFmtId="0" fontId="19" fillId="0" borderId="0" xfId="0" applyFont="1" applyAlignment="1">
      <alignment wrapText="1"/>
    </xf>
    <xf numFmtId="1" fontId="20" fillId="0" borderId="0" xfId="0" applyNumberFormat="1" applyFont="1" applyAlignment="1">
      <alignment wrapText="1"/>
    </xf>
    <xf numFmtId="0" fontId="20" fillId="0" borderId="0" xfId="0" applyFont="1" applyAlignment="1">
      <alignment wrapText="1"/>
    </xf>
    <xf numFmtId="0" fontId="16" fillId="0" borderId="52" xfId="0" applyFont="1" applyBorder="1" applyAlignment="1">
      <alignment vertical="center"/>
    </xf>
    <xf numFmtId="168" fontId="18" fillId="0" borderId="1" xfId="4" applyNumberFormat="1" applyFont="1" applyFill="1" applyBorder="1" applyAlignment="1">
      <alignment horizontal="center" vertical="center" wrapText="1"/>
    </xf>
    <xf numFmtId="168" fontId="18" fillId="0" borderId="17" xfId="4" applyNumberFormat="1" applyFont="1" applyFill="1" applyBorder="1" applyAlignment="1">
      <alignment horizontal="center" vertical="center" wrapText="1"/>
    </xf>
    <xf numFmtId="0" fontId="16" fillId="0" borderId="5" xfId="0" applyFont="1" applyBorder="1"/>
    <xf numFmtId="173" fontId="16" fillId="0" borderId="12" xfId="4" applyNumberFormat="1" applyFont="1" applyFill="1" applyBorder="1" applyAlignment="1">
      <alignment horizontal="right"/>
    </xf>
    <xf numFmtId="173" fontId="18" fillId="0" borderId="5" xfId="4" applyNumberFormat="1" applyFont="1" applyFill="1" applyBorder="1" applyAlignment="1">
      <alignment horizontal="right"/>
    </xf>
    <xf numFmtId="0" fontId="16" fillId="0" borderId="12" xfId="0" applyFont="1" applyBorder="1"/>
    <xf numFmtId="173" fontId="20" fillId="0" borderId="5" xfId="4" applyNumberFormat="1" applyFont="1" applyFill="1" applyBorder="1" applyAlignment="1">
      <alignment horizontal="right"/>
    </xf>
    <xf numFmtId="173" fontId="19" fillId="0" borderId="5" xfId="4" applyNumberFormat="1" applyFont="1" applyFill="1" applyBorder="1" applyAlignment="1">
      <alignment horizontal="right"/>
    </xf>
    <xf numFmtId="173" fontId="20" fillId="0" borderId="12" xfId="4" applyNumberFormat="1" applyFont="1" applyFill="1" applyBorder="1" applyAlignment="1">
      <alignment horizontal="right"/>
    </xf>
    <xf numFmtId="0" fontId="20" fillId="0" borderId="5" xfId="0" applyFont="1" applyBorder="1" applyAlignment="1">
      <alignment horizontal="left"/>
    </xf>
    <xf numFmtId="0" fontId="20" fillId="0" borderId="12" xfId="0" applyFont="1" applyBorder="1" applyAlignment="1">
      <alignment horizontal="left"/>
    </xf>
    <xf numFmtId="173" fontId="19" fillId="0" borderId="12" xfId="4" applyNumberFormat="1" applyFont="1" applyFill="1" applyBorder="1" applyAlignment="1">
      <alignment horizontal="right"/>
    </xf>
    <xf numFmtId="0" fontId="20" fillId="0" borderId="5" xfId="0" applyFont="1" applyBorder="1"/>
    <xf numFmtId="173" fontId="16" fillId="0" borderId="18" xfId="4" applyNumberFormat="1" applyFont="1" applyFill="1" applyBorder="1" applyAlignment="1">
      <alignment horizontal="right"/>
    </xf>
    <xf numFmtId="0" fontId="25" fillId="0" borderId="5" xfId="0" applyFont="1" applyBorder="1"/>
    <xf numFmtId="173" fontId="20" fillId="0" borderId="54" xfId="4" applyNumberFormat="1" applyFont="1" applyFill="1" applyBorder="1" applyAlignment="1">
      <alignment horizontal="right"/>
    </xf>
    <xf numFmtId="173" fontId="19" fillId="0" borderId="54" xfId="4" applyNumberFormat="1" applyFont="1" applyFill="1" applyBorder="1" applyAlignment="1">
      <alignment horizontal="right"/>
    </xf>
    <xf numFmtId="173" fontId="16" fillId="0" borderId="19" xfId="4" applyNumberFormat="1" applyFont="1" applyFill="1" applyBorder="1" applyAlignment="1">
      <alignment horizontal="right"/>
    </xf>
    <xf numFmtId="0" fontId="20" fillId="0" borderId="12" xfId="0" applyFont="1" applyBorder="1"/>
    <xf numFmtId="173" fontId="16" fillId="0" borderId="55" xfId="4" applyNumberFormat="1" applyFont="1" applyFill="1" applyBorder="1" applyAlignment="1">
      <alignment horizontal="right"/>
    </xf>
    <xf numFmtId="41" fontId="19" fillId="0" borderId="0" xfId="5" applyFont="1" applyAlignment="1">
      <alignment wrapText="1"/>
    </xf>
    <xf numFmtId="41" fontId="19" fillId="0" borderId="0" xfId="0" applyNumberFormat="1" applyFont="1" applyAlignment="1">
      <alignment wrapText="1"/>
    </xf>
    <xf numFmtId="0" fontId="16" fillId="0" borderId="12" xfId="0" applyFont="1" applyBorder="1" applyAlignment="1">
      <alignment horizontal="left"/>
    </xf>
    <xf numFmtId="173" fontId="16" fillId="0" borderId="5" xfId="4" applyNumberFormat="1" applyFont="1" applyFill="1" applyBorder="1" applyAlignment="1">
      <alignment horizontal="right"/>
    </xf>
    <xf numFmtId="173" fontId="16" fillId="0" borderId="1" xfId="4" applyNumberFormat="1" applyFont="1" applyFill="1" applyBorder="1" applyAlignment="1">
      <alignment horizontal="right"/>
    </xf>
    <xf numFmtId="0" fontId="16" fillId="0" borderId="20" xfId="0" applyFont="1" applyBorder="1"/>
    <xf numFmtId="173" fontId="16" fillId="0" borderId="21" xfId="4" applyNumberFormat="1" applyFont="1" applyFill="1" applyBorder="1" applyAlignment="1">
      <alignment horizontal="right"/>
    </xf>
    <xf numFmtId="0" fontId="16" fillId="0" borderId="22" xfId="0" applyFont="1" applyBorder="1"/>
    <xf numFmtId="173" fontId="16" fillId="0" borderId="22" xfId="4" applyNumberFormat="1" applyFont="1" applyFill="1" applyBorder="1" applyAlignment="1">
      <alignment horizontal="right"/>
    </xf>
    <xf numFmtId="173" fontId="16" fillId="0" borderId="23" xfId="4" applyNumberFormat="1" applyFont="1" applyFill="1" applyBorder="1" applyAlignment="1">
      <alignment horizontal="right"/>
    </xf>
    <xf numFmtId="173" fontId="23" fillId="0" borderId="12" xfId="4" applyNumberFormat="1" applyFont="1" applyFill="1" applyBorder="1" applyAlignment="1">
      <alignment horizontal="right"/>
    </xf>
    <xf numFmtId="41" fontId="20" fillId="0" borderId="12" xfId="0" applyNumberFormat="1" applyFont="1" applyBorder="1"/>
    <xf numFmtId="49" fontId="20" fillId="0" borderId="0" xfId="0" applyNumberFormat="1" applyFont="1" applyAlignment="1">
      <alignment wrapText="1"/>
    </xf>
    <xf numFmtId="0" fontId="16" fillId="0" borderId="24" xfId="0" applyFont="1" applyBorder="1"/>
    <xf numFmtId="173" fontId="16" fillId="0" borderId="25" xfId="4" applyNumberFormat="1" applyFont="1" applyFill="1" applyBorder="1" applyAlignment="1">
      <alignment horizontal="right"/>
    </xf>
    <xf numFmtId="173" fontId="20" fillId="0" borderId="55" xfId="4" applyNumberFormat="1" applyFont="1" applyFill="1" applyBorder="1" applyAlignment="1">
      <alignment horizontal="right"/>
    </xf>
    <xf numFmtId="173" fontId="19" fillId="0" borderId="2" xfId="4" applyNumberFormat="1" applyFont="1" applyFill="1" applyBorder="1" applyAlignment="1">
      <alignment horizontal="right"/>
    </xf>
    <xf numFmtId="173" fontId="16" fillId="0" borderId="54" xfId="4" applyNumberFormat="1" applyFont="1" applyFill="1" applyBorder="1" applyAlignment="1">
      <alignment horizontal="right"/>
    </xf>
    <xf numFmtId="0" fontId="16" fillId="0" borderId="11" xfId="0" applyFont="1" applyBorder="1"/>
    <xf numFmtId="173" fontId="16" fillId="0" borderId="26" xfId="4" applyNumberFormat="1" applyFont="1" applyFill="1" applyBorder="1" applyAlignment="1">
      <alignment horizontal="right"/>
    </xf>
    <xf numFmtId="173" fontId="16" fillId="0" borderId="2" xfId="4" applyNumberFormat="1" applyFont="1" applyFill="1" applyBorder="1" applyAlignment="1">
      <alignment horizontal="right"/>
    </xf>
    <xf numFmtId="0" fontId="20" fillId="0" borderId="0" xfId="0" applyFont="1"/>
    <xf numFmtId="173" fontId="18" fillId="0" borderId="17" xfId="4" applyNumberFormat="1" applyFont="1" applyFill="1" applyBorder="1" applyAlignment="1">
      <alignment horizontal="right"/>
    </xf>
    <xf numFmtId="0" fontId="16" fillId="0" borderId="2" xfId="0" applyFont="1" applyBorder="1"/>
    <xf numFmtId="41" fontId="19" fillId="0" borderId="0" xfId="5" applyFont="1"/>
    <xf numFmtId="173" fontId="19" fillId="0" borderId="0" xfId="0" applyNumberFormat="1" applyFont="1"/>
    <xf numFmtId="0" fontId="20" fillId="0" borderId="10" xfId="0" applyFont="1" applyBorder="1" applyAlignment="1">
      <alignment horizontal="left"/>
    </xf>
    <xf numFmtId="0" fontId="20" fillId="0" borderId="0" xfId="0" applyFont="1" applyAlignment="1">
      <alignment horizontal="left"/>
    </xf>
    <xf numFmtId="0" fontId="16" fillId="0" borderId="0" xfId="0" applyFont="1"/>
    <xf numFmtId="168" fontId="16" fillId="0" borderId="0" xfId="4" applyNumberFormat="1" applyFont="1" applyFill="1"/>
    <xf numFmtId="168" fontId="19" fillId="0" borderId="0" xfId="0" applyNumberFormat="1" applyFont="1"/>
    <xf numFmtId="168" fontId="19" fillId="0" borderId="0" xfId="4" applyNumberFormat="1" applyFont="1" applyFill="1"/>
    <xf numFmtId="168" fontId="19" fillId="0" borderId="0" xfId="4" applyNumberFormat="1" applyFont="1" applyFill="1" applyProtection="1">
      <protection hidden="1"/>
    </xf>
    <xf numFmtId="3" fontId="19" fillId="0" borderId="0" xfId="0" applyNumberFormat="1" applyFont="1"/>
    <xf numFmtId="0" fontId="19" fillId="0" borderId="0" xfId="0" applyFont="1" applyAlignment="1">
      <alignment horizontal="justify" vertical="center"/>
    </xf>
    <xf numFmtId="0" fontId="14" fillId="0" borderId="0" xfId="0" applyFont="1" applyAlignment="1">
      <alignment horizontal="left" vertical="center" indent="5"/>
    </xf>
    <xf numFmtId="0" fontId="26" fillId="0" borderId="0" xfId="0" applyFont="1"/>
    <xf numFmtId="41" fontId="19" fillId="0" borderId="0" xfId="5" applyFont="1" applyFill="1"/>
    <xf numFmtId="169" fontId="19" fillId="0" borderId="0" xfId="0" applyNumberFormat="1" applyFont="1"/>
    <xf numFmtId="169" fontId="19" fillId="0" borderId="0" xfId="4" applyNumberFormat="1" applyFont="1" applyFill="1"/>
    <xf numFmtId="0" fontId="14" fillId="0" borderId="0" xfId="0" applyFont="1" applyAlignment="1">
      <alignment horizontal="center" vertical="center" wrapText="1"/>
    </xf>
    <xf numFmtId="0" fontId="16" fillId="0" borderId="14" xfId="0" applyFont="1" applyBorder="1" applyAlignment="1">
      <alignment horizontal="center"/>
    </xf>
    <xf numFmtId="0" fontId="16" fillId="0" borderId="33" xfId="0" applyFont="1" applyBorder="1" applyAlignment="1">
      <alignment horizontal="center" wrapText="1"/>
    </xf>
    <xf numFmtId="0" fontId="16" fillId="0" borderId="34" xfId="0" applyFont="1" applyBorder="1" applyAlignment="1">
      <alignment horizontal="center"/>
    </xf>
    <xf numFmtId="0" fontId="16" fillId="0" borderId="33" xfId="0" applyFont="1" applyBorder="1" applyAlignment="1">
      <alignment horizontal="center"/>
    </xf>
    <xf numFmtId="0" fontId="16" fillId="0" borderId="35" xfId="0" applyFont="1" applyBorder="1" applyAlignment="1">
      <alignment horizontal="center"/>
    </xf>
    <xf numFmtId="0" fontId="16" fillId="0" borderId="34" xfId="0" applyFont="1" applyBorder="1" applyAlignment="1">
      <alignment horizontal="center" wrapText="1"/>
    </xf>
    <xf numFmtId="168" fontId="20" fillId="0" borderId="28" xfId="4" applyNumberFormat="1" applyFont="1" applyBorder="1"/>
    <xf numFmtId="41" fontId="20" fillId="0" borderId="36" xfId="5" applyFont="1" applyBorder="1" applyAlignment="1">
      <alignment horizontal="right"/>
    </xf>
    <xf numFmtId="41" fontId="20" fillId="0" borderId="37" xfId="5" applyFont="1" applyBorder="1" applyAlignment="1">
      <alignment horizontal="right"/>
    </xf>
    <xf numFmtId="41" fontId="20" fillId="0" borderId="38" xfId="5" applyFont="1" applyBorder="1" applyAlignment="1">
      <alignment horizontal="right"/>
    </xf>
    <xf numFmtId="41" fontId="20" fillId="0" borderId="39" xfId="5" applyFont="1" applyBorder="1" applyAlignment="1">
      <alignment horizontal="right"/>
    </xf>
    <xf numFmtId="41" fontId="16" fillId="0" borderId="36" xfId="5" applyFont="1" applyBorder="1" applyAlignment="1">
      <alignment horizontal="right"/>
    </xf>
    <xf numFmtId="41" fontId="16" fillId="0" borderId="37" xfId="5" applyFont="1" applyBorder="1" applyAlignment="1">
      <alignment horizontal="right"/>
    </xf>
    <xf numFmtId="168" fontId="27" fillId="0" borderId="28" xfId="4" applyNumberFormat="1" applyFont="1" applyBorder="1"/>
    <xf numFmtId="41" fontId="20" fillId="0" borderId="40" xfId="5" applyFont="1" applyBorder="1" applyAlignment="1">
      <alignment horizontal="right"/>
    </xf>
    <xf numFmtId="41" fontId="20" fillId="0" borderId="29" xfId="5" applyFont="1" applyBorder="1" applyAlignment="1">
      <alignment horizontal="right"/>
    </xf>
    <xf numFmtId="41" fontId="20" fillId="0" borderId="12" xfId="5" applyFont="1" applyBorder="1" applyAlignment="1">
      <alignment horizontal="right"/>
    </xf>
    <xf numFmtId="41" fontId="20" fillId="0" borderId="41" xfId="5" applyFont="1" applyBorder="1" applyAlignment="1">
      <alignment horizontal="right"/>
    </xf>
    <xf numFmtId="41" fontId="20" fillId="0" borderId="42" xfId="5" applyFont="1" applyBorder="1" applyAlignment="1">
      <alignment horizontal="right"/>
    </xf>
    <xf numFmtId="41" fontId="20" fillId="0" borderId="43" xfId="5" applyFont="1" applyBorder="1" applyAlignment="1">
      <alignment horizontal="right"/>
    </xf>
    <xf numFmtId="41" fontId="20" fillId="0" borderId="44" xfId="5" applyFont="1" applyBorder="1" applyAlignment="1">
      <alignment horizontal="right"/>
    </xf>
    <xf numFmtId="41" fontId="16" fillId="0" borderId="47" xfId="5" applyFont="1" applyBorder="1" applyAlignment="1">
      <alignment horizontal="right"/>
    </xf>
    <xf numFmtId="41" fontId="16" fillId="0" borderId="45" xfId="5" applyFont="1" applyBorder="1" applyAlignment="1">
      <alignment horizontal="right"/>
    </xf>
    <xf numFmtId="41" fontId="16" fillId="0" borderId="27" xfId="5" applyFont="1" applyBorder="1" applyAlignment="1">
      <alignment horizontal="right"/>
    </xf>
    <xf numFmtId="41" fontId="16" fillId="0" borderId="15" xfId="5" applyFont="1" applyBorder="1" applyAlignment="1">
      <alignment horizontal="right"/>
    </xf>
    <xf numFmtId="41" fontId="16" fillId="0" borderId="46" xfId="5" applyFont="1" applyBorder="1" applyAlignment="1">
      <alignment horizontal="right"/>
    </xf>
    <xf numFmtId="41" fontId="18" fillId="0" borderId="27" xfId="5" applyFont="1" applyBorder="1" applyAlignment="1">
      <alignment horizontal="right"/>
    </xf>
    <xf numFmtId="41" fontId="16" fillId="0" borderId="48" xfId="5" applyFont="1" applyBorder="1" applyAlignment="1">
      <alignment horizontal="right"/>
    </xf>
    <xf numFmtId="41" fontId="18" fillId="0" borderId="49" xfId="5" applyFont="1" applyBorder="1" applyAlignment="1">
      <alignment horizontal="right"/>
    </xf>
    <xf numFmtId="3" fontId="28" fillId="0" borderId="0" xfId="0" applyNumberFormat="1" applyFont="1"/>
    <xf numFmtId="3" fontId="29" fillId="0" borderId="0" xfId="0" applyNumberFormat="1" applyFont="1"/>
    <xf numFmtId="0" fontId="19" fillId="0" borderId="14" xfId="0" applyFont="1" applyBorder="1"/>
    <xf numFmtId="3" fontId="19" fillId="0" borderId="15" xfId="0" applyNumberFormat="1" applyFont="1" applyBorder="1"/>
    <xf numFmtId="14" fontId="18" fillId="0" borderId="27" xfId="5" applyNumberFormat="1" applyFont="1" applyFill="1" applyBorder="1" applyAlignment="1">
      <alignment horizontal="center" wrapText="1"/>
    </xf>
    <xf numFmtId="0" fontId="18" fillId="0" borderId="28" xfId="0" applyFont="1" applyBorder="1"/>
    <xf numFmtId="3" fontId="18" fillId="0" borderId="0" xfId="0" applyNumberFormat="1" applyFont="1"/>
    <xf numFmtId="173" fontId="18" fillId="0" borderId="0" xfId="4" applyNumberFormat="1" applyFont="1" applyFill="1" applyBorder="1" applyAlignment="1">
      <alignment horizontal="right"/>
    </xf>
    <xf numFmtId="0" fontId="19" fillId="0" borderId="28" xfId="0" applyFont="1" applyBorder="1"/>
    <xf numFmtId="173" fontId="19" fillId="0" borderId="0" xfId="4" applyNumberFormat="1" applyFont="1" applyFill="1" applyBorder="1" applyAlignment="1">
      <alignment horizontal="right"/>
    </xf>
    <xf numFmtId="49" fontId="19" fillId="0" borderId="28" xfId="0" applyNumberFormat="1" applyFont="1" applyBorder="1"/>
    <xf numFmtId="0" fontId="18" fillId="0" borderId="57" xfId="0" applyFont="1" applyBorder="1"/>
    <xf numFmtId="3" fontId="19" fillId="0" borderId="30" xfId="0" applyNumberFormat="1" applyFont="1" applyBorder="1"/>
    <xf numFmtId="49" fontId="18" fillId="0" borderId="28" xfId="0" applyNumberFormat="1" applyFont="1" applyBorder="1"/>
    <xf numFmtId="3" fontId="19" fillId="0" borderId="3" xfId="0" applyNumberFormat="1" applyFont="1" applyBorder="1"/>
    <xf numFmtId="41" fontId="19" fillId="0" borderId="0" xfId="0" applyNumberFormat="1" applyFont="1"/>
    <xf numFmtId="0" fontId="20" fillId="0" borderId="7" xfId="0" applyFont="1" applyBorder="1"/>
    <xf numFmtId="168" fontId="16" fillId="0" borderId="17" xfId="4" applyNumberFormat="1" applyFont="1" applyBorder="1" applyAlignment="1">
      <alignment horizontal="center" vertical="center" wrapText="1"/>
    </xf>
    <xf numFmtId="41" fontId="20" fillId="0" borderId="31" xfId="5" applyFont="1" applyBorder="1" applyAlignment="1">
      <alignment horizontal="right"/>
    </xf>
    <xf numFmtId="41" fontId="20" fillId="0" borderId="53" xfId="5" applyFont="1" applyBorder="1" applyAlignment="1">
      <alignment horizontal="right"/>
    </xf>
    <xf numFmtId="41" fontId="20" fillId="0" borderId="5" xfId="5" applyFont="1" applyBorder="1" applyAlignment="1">
      <alignment horizontal="right"/>
    </xf>
    <xf numFmtId="0" fontId="18" fillId="0" borderId="5" xfId="0" applyFont="1" applyBorder="1"/>
    <xf numFmtId="41" fontId="19" fillId="0" borderId="5" xfId="5" applyFont="1" applyBorder="1" applyAlignment="1">
      <alignment horizontal="right"/>
    </xf>
    <xf numFmtId="41" fontId="18" fillId="0" borderId="18" xfId="5" applyFont="1" applyBorder="1" applyAlignment="1">
      <alignment horizontal="right"/>
    </xf>
    <xf numFmtId="0" fontId="19" fillId="0" borderId="5" xfId="0" applyFont="1" applyBorder="1"/>
    <xf numFmtId="41" fontId="18" fillId="0" borderId="5" xfId="5" applyFont="1" applyBorder="1" applyAlignment="1">
      <alignment horizontal="right"/>
    </xf>
    <xf numFmtId="0" fontId="30" fillId="0" borderId="5" xfId="0" applyFont="1" applyBorder="1"/>
    <xf numFmtId="41" fontId="30" fillId="0" borderId="5" xfId="5" applyFont="1" applyBorder="1" applyAlignment="1">
      <alignment horizontal="right"/>
    </xf>
    <xf numFmtId="0" fontId="20" fillId="0" borderId="2" xfId="0" applyFont="1" applyBorder="1"/>
    <xf numFmtId="41" fontId="16" fillId="0" borderId="32" xfId="5" applyFont="1" applyBorder="1" applyAlignment="1">
      <alignment horizontal="right"/>
    </xf>
    <xf numFmtId="3" fontId="31" fillId="0" borderId="0" xfId="0" applyNumberFormat="1" applyFont="1"/>
    <xf numFmtId="3" fontId="32" fillId="0" borderId="0" xfId="0" applyNumberFormat="1" applyFont="1"/>
    <xf numFmtId="0" fontId="7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8" fillId="0" borderId="59" xfId="0" applyFont="1" applyBorder="1"/>
    <xf numFmtId="0" fontId="18" fillId="0" borderId="60" xfId="0" applyFont="1" applyBorder="1"/>
    <xf numFmtId="3" fontId="19" fillId="0" borderId="61" xfId="0" applyNumberFormat="1" applyFont="1" applyBorder="1"/>
    <xf numFmtId="170" fontId="19" fillId="0" borderId="1" xfId="5" applyNumberFormat="1" applyFont="1" applyFill="1" applyBorder="1" applyAlignment="1">
      <alignment horizontal="right" vertical="center"/>
    </xf>
    <xf numFmtId="41" fontId="14" fillId="0" borderId="1" xfId="5" applyFont="1" applyFill="1" applyBorder="1"/>
    <xf numFmtId="41" fontId="33" fillId="0" borderId="18" xfId="5" applyFont="1" applyBorder="1" applyAlignment="1"/>
    <xf numFmtId="41" fontId="7" fillId="0" borderId="1" xfId="5" applyFont="1" applyBorder="1" applyAlignment="1">
      <alignment horizontal="right" wrapText="1"/>
    </xf>
    <xf numFmtId="14" fontId="16" fillId="0" borderId="33" xfId="0" applyNumberFormat="1" applyFont="1" applyBorder="1" applyAlignment="1">
      <alignment horizontal="center" wrapText="1"/>
    </xf>
    <xf numFmtId="14" fontId="16" fillId="0" borderId="34" xfId="0" applyNumberFormat="1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vertical="center"/>
    </xf>
    <xf numFmtId="173" fontId="19" fillId="0" borderId="29" xfId="4" applyNumberFormat="1" applyFont="1" applyFill="1" applyBorder="1" applyAlignment="1"/>
    <xf numFmtId="41" fontId="18" fillId="0" borderId="29" xfId="5" applyFont="1" applyFill="1" applyBorder="1" applyAlignment="1"/>
    <xf numFmtId="41" fontId="19" fillId="0" borderId="29" xfId="5" applyFont="1" applyFill="1" applyBorder="1" applyAlignment="1"/>
    <xf numFmtId="173" fontId="18" fillId="0" borderId="29" xfId="4" applyNumberFormat="1" applyFont="1" applyFill="1" applyBorder="1" applyAlignment="1"/>
    <xf numFmtId="173" fontId="19" fillId="0" borderId="56" xfId="4" applyNumberFormat="1" applyFont="1" applyFill="1" applyBorder="1" applyAlignment="1"/>
    <xf numFmtId="0" fontId="19" fillId="0" borderId="0" xfId="0" applyFont="1" applyAlignment="1">
      <alignment horizontal="right"/>
    </xf>
    <xf numFmtId="41" fontId="18" fillId="0" borderId="30" xfId="5" applyFont="1" applyBorder="1" applyAlignment="1">
      <alignment horizontal="right"/>
    </xf>
    <xf numFmtId="41" fontId="18" fillId="0" borderId="61" xfId="5" applyFont="1" applyBorder="1" applyAlignment="1">
      <alignment horizontal="right"/>
    </xf>
    <xf numFmtId="0" fontId="7" fillId="0" borderId="14" xfId="0" applyFont="1" applyBorder="1" applyAlignment="1">
      <alignment wrapText="1"/>
    </xf>
    <xf numFmtId="41" fontId="7" fillId="0" borderId="0" xfId="5" applyFont="1" applyFill="1" applyBorder="1" applyAlignment="1">
      <alignment horizontal="right" wrapText="1"/>
    </xf>
    <xf numFmtId="41" fontId="14" fillId="0" borderId="1" xfId="5" applyFont="1" applyBorder="1" applyAlignment="1">
      <alignment wrapText="1"/>
    </xf>
    <xf numFmtId="41" fontId="14" fillId="0" borderId="0" xfId="5" applyFont="1" applyAlignment="1"/>
    <xf numFmtId="0" fontId="14" fillId="3" borderId="0" xfId="0" applyFont="1" applyFill="1"/>
    <xf numFmtId="0" fontId="17" fillId="3" borderId="0" xfId="0" applyFont="1" applyFill="1" applyAlignment="1">
      <alignment horizontal="left" vertical="center"/>
    </xf>
    <xf numFmtId="0" fontId="7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left" vertical="center" indent="5"/>
    </xf>
    <xf numFmtId="0" fontId="15" fillId="3" borderId="0" xfId="3" applyFont="1" applyFill="1" applyAlignment="1">
      <alignment vertical="center"/>
    </xf>
    <xf numFmtId="0" fontId="7" fillId="3" borderId="0" xfId="0" applyFont="1" applyFill="1"/>
    <xf numFmtId="0" fontId="14" fillId="0" borderId="1" xfId="0" applyFont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4" fillId="6" borderId="2" xfId="0" applyFont="1" applyFill="1" applyBorder="1" applyAlignment="1">
      <alignment horizontal="center" vertical="center"/>
    </xf>
    <xf numFmtId="0" fontId="34" fillId="6" borderId="2" xfId="0" applyFont="1" applyFill="1" applyBorder="1" applyAlignment="1">
      <alignment horizontal="center" wrapText="1"/>
    </xf>
    <xf numFmtId="0" fontId="14" fillId="0" borderId="1" xfId="0" quotePrefix="1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/>
    </xf>
    <xf numFmtId="0" fontId="14" fillId="3" borderId="0" xfId="0" applyFont="1" applyFill="1" applyAlignment="1">
      <alignment horizontal="left"/>
    </xf>
    <xf numFmtId="41" fontId="14" fillId="0" borderId="0" xfId="5" applyFont="1" applyBorder="1" applyAlignment="1"/>
    <xf numFmtId="41" fontId="7" fillId="0" borderId="0" xfId="5" applyFont="1" applyBorder="1" applyAlignment="1"/>
    <xf numFmtId="173" fontId="21" fillId="0" borderId="1" xfId="4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0" borderId="2" xfId="0" applyFont="1" applyBorder="1" applyAlignment="1">
      <alignment vertical="center"/>
    </xf>
    <xf numFmtId="170" fontId="19" fillId="0" borderId="2" xfId="5" applyNumberFormat="1" applyFont="1" applyFill="1" applyBorder="1" applyAlignment="1">
      <alignment horizontal="right" vertical="center"/>
    </xf>
    <xf numFmtId="41" fontId="19" fillId="0" borderId="2" xfId="5" applyFont="1" applyBorder="1" applyAlignment="1">
      <alignment vertical="center"/>
    </xf>
    <xf numFmtId="41" fontId="19" fillId="0" borderId="2" xfId="5" applyFont="1" applyFill="1" applyBorder="1" applyAlignment="1">
      <alignment horizontal="right" vertical="center"/>
    </xf>
    <xf numFmtId="41" fontId="21" fillId="0" borderId="2" xfId="5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41" fontId="19" fillId="0" borderId="0" xfId="5" applyFont="1" applyFill="1" applyBorder="1" applyAlignment="1">
      <alignment horizontal="right" vertical="center"/>
    </xf>
    <xf numFmtId="0" fontId="21" fillId="0" borderId="63" xfId="0" applyFont="1" applyBorder="1" applyAlignment="1">
      <alignment horizontal="center" vertical="center" wrapText="1"/>
    </xf>
    <xf numFmtId="0" fontId="21" fillId="0" borderId="62" xfId="0" applyFont="1" applyBorder="1" applyAlignment="1">
      <alignment horizontal="center" vertical="center" wrapText="1"/>
    </xf>
    <xf numFmtId="0" fontId="21" fillId="0" borderId="64" xfId="0" applyFont="1" applyBorder="1" applyAlignment="1">
      <alignment horizontal="center" vertical="center" wrapText="1"/>
    </xf>
    <xf numFmtId="41" fontId="14" fillId="0" borderId="1" xfId="5" applyFont="1" applyFill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25" fillId="0" borderId="5" xfId="0" applyFont="1" applyBorder="1" applyAlignment="1">
      <alignment horizontal="left"/>
    </xf>
    <xf numFmtId="0" fontId="5" fillId="0" borderId="5" xfId="3" applyBorder="1"/>
    <xf numFmtId="0" fontId="5" fillId="0" borderId="12" xfId="3" applyBorder="1" applyAlignment="1">
      <alignment horizontal="left"/>
    </xf>
    <xf numFmtId="0" fontId="5" fillId="0" borderId="12" xfId="3" applyBorder="1"/>
    <xf numFmtId="0" fontId="5" fillId="0" borderId="0" xfId="3" applyFill="1"/>
    <xf numFmtId="173" fontId="19" fillId="0" borderId="0" xfId="4" applyNumberFormat="1" applyFont="1" applyBorder="1"/>
    <xf numFmtId="41" fontId="7" fillId="0" borderId="1" xfId="5" applyFont="1" applyFill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173" fontId="14" fillId="0" borderId="0" xfId="4" applyNumberFormat="1" applyFont="1" applyBorder="1"/>
    <xf numFmtId="0" fontId="21" fillId="0" borderId="0" xfId="0" applyFont="1" applyAlignment="1">
      <alignment horizontal="center" vertical="center" wrapText="1"/>
    </xf>
    <xf numFmtId="0" fontId="14" fillId="0" borderId="0" xfId="0" quotePrefix="1" applyFont="1"/>
    <xf numFmtId="168" fontId="18" fillId="0" borderId="0" xfId="4" applyNumberFormat="1" applyFont="1" applyFill="1"/>
    <xf numFmtId="0" fontId="36" fillId="0" borderId="0" xfId="0" applyFont="1"/>
    <xf numFmtId="41" fontId="7" fillId="0" borderId="0" xfId="5" applyFont="1" applyBorder="1" applyAlignment="1">
      <alignment horizontal="center"/>
    </xf>
    <xf numFmtId="41" fontId="19" fillId="0" borderId="2" xfId="5" applyFont="1" applyBorder="1"/>
    <xf numFmtId="170" fontId="14" fillId="0" borderId="0" xfId="0" applyNumberFormat="1" applyFont="1" applyAlignment="1">
      <alignment wrapText="1"/>
    </xf>
    <xf numFmtId="41" fontId="7" fillId="0" borderId="1" xfId="5" applyFont="1" applyFill="1" applyBorder="1" applyAlignment="1"/>
    <xf numFmtId="0" fontId="15" fillId="0" borderId="28" xfId="3" applyFont="1" applyBorder="1"/>
    <xf numFmtId="49" fontId="15" fillId="0" borderId="28" xfId="3" applyNumberFormat="1" applyFont="1" applyBorder="1"/>
    <xf numFmtId="41" fontId="31" fillId="0" borderId="0" xfId="5" applyFont="1"/>
    <xf numFmtId="0" fontId="30" fillId="0" borderId="0" xfId="0" applyFont="1"/>
    <xf numFmtId="0" fontId="14" fillId="0" borderId="0" xfId="0" applyFont="1" applyAlignment="1">
      <alignment horizontal="center" wrapText="1"/>
    </xf>
    <xf numFmtId="0" fontId="19" fillId="0" borderId="1" xfId="0" applyFont="1" applyBorder="1" applyAlignment="1">
      <alignment horizontal="left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1" fontId="14" fillId="0" borderId="7" xfId="5" applyFont="1" applyBorder="1" applyAlignment="1">
      <alignment wrapText="1"/>
    </xf>
    <xf numFmtId="41" fontId="14" fillId="0" borderId="1" xfId="5" applyFont="1" applyBorder="1" applyAlignment="1">
      <alignment horizontal="left" wrapText="1"/>
    </xf>
    <xf numFmtId="41" fontId="14" fillId="0" borderId="7" xfId="5" applyFont="1" applyBorder="1" applyAlignment="1">
      <alignment horizontal="left" vertical="center" wrapText="1"/>
    </xf>
    <xf numFmtId="0" fontId="34" fillId="6" borderId="1" xfId="0" applyFont="1" applyFill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173" fontId="21" fillId="0" borderId="7" xfId="4" applyNumberFormat="1" applyFont="1" applyBorder="1" applyAlignment="1">
      <alignment horizontal="center" vertical="center"/>
    </xf>
    <xf numFmtId="0" fontId="43" fillId="0" borderId="0" xfId="0" applyFont="1"/>
    <xf numFmtId="41" fontId="43" fillId="0" borderId="0" xfId="5" applyFont="1"/>
    <xf numFmtId="41" fontId="0" fillId="0" borderId="0" xfId="5" applyFont="1"/>
    <xf numFmtId="0" fontId="41" fillId="7" borderId="0" xfId="25" applyFont="1" applyAlignment="1">
      <alignment horizontal="center"/>
    </xf>
    <xf numFmtId="49" fontId="41" fillId="7" borderId="0" xfId="25" applyNumberFormat="1" applyFont="1" applyAlignment="1">
      <alignment horizontal="center"/>
    </xf>
    <xf numFmtId="0" fontId="43" fillId="0" borderId="0" xfId="0" applyFont="1" applyAlignment="1">
      <alignment horizontal="center"/>
    </xf>
    <xf numFmtId="0" fontId="42" fillId="0" borderId="0" xfId="0" applyFont="1"/>
    <xf numFmtId="41" fontId="44" fillId="0" borderId="0" xfId="0" applyNumberFormat="1" applyFont="1"/>
    <xf numFmtId="0" fontId="5" fillId="0" borderId="0" xfId="3" quotePrefix="1" applyFill="1"/>
    <xf numFmtId="41" fontId="2" fillId="0" borderId="0" xfId="5" applyFont="1"/>
    <xf numFmtId="0" fontId="45" fillId="0" borderId="0" xfId="0" applyFont="1"/>
    <xf numFmtId="0" fontId="46" fillId="0" borderId="0" xfId="0" applyFont="1"/>
    <xf numFmtId="0" fontId="47" fillId="0" borderId="0" xfId="3" quotePrefix="1" applyFont="1"/>
    <xf numFmtId="49" fontId="43" fillId="0" borderId="0" xfId="5" applyNumberFormat="1" applyFont="1" applyAlignment="1">
      <alignment horizontal="center"/>
    </xf>
    <xf numFmtId="10" fontId="0" fillId="0" borderId="0" xfId="24" applyNumberFormat="1" applyFont="1" applyAlignment="1">
      <alignment horizontal="center"/>
    </xf>
    <xf numFmtId="174" fontId="0" fillId="0" borderId="0" xfId="5" applyNumberFormat="1" applyFont="1"/>
    <xf numFmtId="10" fontId="3" fillId="7" borderId="0" xfId="24" applyNumberFormat="1" applyFont="1" applyFill="1"/>
    <xf numFmtId="0" fontId="48" fillId="0" borderId="0" xfId="0" applyFont="1"/>
    <xf numFmtId="14" fontId="3" fillId="7" borderId="0" xfId="25" applyNumberFormat="1" applyAlignment="1">
      <alignment horizontal="center"/>
    </xf>
    <xf numFmtId="0" fontId="3" fillId="7" borderId="0" xfId="25" applyAlignment="1">
      <alignment horizontal="center"/>
    </xf>
    <xf numFmtId="173" fontId="20" fillId="0" borderId="12" xfId="4" quotePrefix="1" applyNumberFormat="1" applyFont="1" applyFill="1" applyBorder="1" applyAlignment="1">
      <alignment horizontal="right"/>
    </xf>
    <xf numFmtId="0" fontId="3" fillId="7" borderId="0" xfId="25"/>
    <xf numFmtId="41" fontId="3" fillId="7" borderId="0" xfId="25" applyNumberFormat="1"/>
    <xf numFmtId="10" fontId="43" fillId="0" borderId="0" xfId="24" applyNumberFormat="1" applyFont="1" applyAlignment="1">
      <alignment horizontal="center"/>
    </xf>
    <xf numFmtId="49" fontId="50" fillId="0" borderId="28" xfId="0" applyNumberFormat="1" applyFont="1" applyBorder="1"/>
    <xf numFmtId="3" fontId="51" fillId="0" borderId="0" xfId="0" applyNumberFormat="1" applyFont="1"/>
    <xf numFmtId="173" fontId="50" fillId="0" borderId="0" xfId="4" applyNumberFormat="1" applyFont="1" applyFill="1" applyBorder="1" applyAlignment="1">
      <alignment horizontal="right"/>
    </xf>
    <xf numFmtId="3" fontId="50" fillId="0" borderId="0" xfId="0" applyNumberFormat="1" applyFont="1"/>
    <xf numFmtId="0" fontId="22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vertical="center"/>
    </xf>
    <xf numFmtId="173" fontId="22" fillId="0" borderId="1" xfId="4" applyNumberFormat="1" applyFont="1" applyBorder="1" applyAlignment="1">
      <alignment horizontal="right" vertical="center"/>
    </xf>
    <xf numFmtId="173" fontId="19" fillId="0" borderId="51" xfId="4" applyNumberFormat="1" applyFont="1" applyFill="1" applyBorder="1" applyAlignment="1">
      <alignment vertical="center"/>
    </xf>
    <xf numFmtId="173" fontId="19" fillId="0" borderId="30" xfId="4" applyNumberFormat="1" applyFont="1" applyFill="1" applyBorder="1" applyAlignment="1">
      <alignment vertical="center"/>
    </xf>
    <xf numFmtId="173" fontId="21" fillId="0" borderId="9" xfId="4" applyNumberFormat="1" applyFont="1" applyFill="1" applyBorder="1" applyAlignment="1">
      <alignment horizontal="right" vertical="center"/>
    </xf>
    <xf numFmtId="173" fontId="21" fillId="0" borderId="8" xfId="4" applyNumberFormat="1" applyFont="1" applyFill="1" applyBorder="1" applyAlignment="1">
      <alignment horizontal="right" vertical="center"/>
    </xf>
    <xf numFmtId="173" fontId="22" fillId="0" borderId="6" xfId="4" applyNumberFormat="1" applyFont="1" applyBorder="1" applyAlignment="1">
      <alignment vertical="center"/>
    </xf>
    <xf numFmtId="41" fontId="18" fillId="0" borderId="2" xfId="5" applyFont="1" applyBorder="1" applyAlignment="1">
      <alignment vertical="center"/>
    </xf>
    <xf numFmtId="0" fontId="18" fillId="0" borderId="2" xfId="0" applyFont="1" applyBorder="1" applyAlignment="1">
      <alignment horizontal="right" vertical="center"/>
    </xf>
    <xf numFmtId="173" fontId="21" fillId="0" borderId="0" xfId="4" applyNumberFormat="1" applyFont="1" applyBorder="1" applyAlignment="1">
      <alignment horizontal="center" vertical="center"/>
    </xf>
    <xf numFmtId="41" fontId="18" fillId="0" borderId="2" xfId="5" applyFont="1" applyFill="1" applyBorder="1" applyAlignment="1">
      <alignment horizontal="right" vertical="center"/>
    </xf>
    <xf numFmtId="171" fontId="7" fillId="0" borderId="1" xfId="5" applyNumberFormat="1" applyFont="1" applyBorder="1" applyAlignment="1">
      <alignment horizontal="center"/>
    </xf>
    <xf numFmtId="171" fontId="7" fillId="0" borderId="1" xfId="0" applyNumberFormat="1" applyFont="1" applyBorder="1" applyAlignment="1">
      <alignment horizontal="center"/>
    </xf>
    <xf numFmtId="10" fontId="14" fillId="0" borderId="1" xfId="0" applyNumberFormat="1" applyFont="1" applyBorder="1" applyAlignment="1">
      <alignment horizontal="center" vertical="center"/>
    </xf>
    <xf numFmtId="41" fontId="14" fillId="0" borderId="1" xfId="5" applyFont="1" applyBorder="1" applyAlignment="1">
      <alignment horizontal="right" vertical="center" wrapText="1"/>
    </xf>
    <xf numFmtId="41" fontId="19" fillId="0" borderId="1" xfId="5" applyFont="1" applyBorder="1"/>
    <xf numFmtId="41" fontId="18" fillId="0" borderId="2" xfId="5" applyFont="1" applyBorder="1"/>
    <xf numFmtId="0" fontId="52" fillId="0" borderId="0" xfId="0" applyFont="1"/>
    <xf numFmtId="41" fontId="8" fillId="0" borderId="0" xfId="5" applyFont="1" applyFill="1" applyBorder="1"/>
    <xf numFmtId="3" fontId="10" fillId="0" borderId="0" xfId="4" applyNumberFormat="1" applyFont="1" applyFill="1" applyBorder="1" applyAlignment="1">
      <alignment horizontal="center"/>
    </xf>
    <xf numFmtId="41" fontId="0" fillId="0" borderId="0" xfId="0" applyNumberFormat="1"/>
    <xf numFmtId="0" fontId="5" fillId="0" borderId="0" xfId="3" quotePrefix="1"/>
    <xf numFmtId="0" fontId="5" fillId="0" borderId="0" xfId="3"/>
    <xf numFmtId="41" fontId="43" fillId="0" borderId="0" xfId="0" applyNumberFormat="1" applyFont="1"/>
    <xf numFmtId="0" fontId="54" fillId="0" borderId="0" xfId="26" applyAlignment="1">
      <alignment wrapText="1"/>
    </xf>
    <xf numFmtId="3" fontId="30" fillId="0" borderId="0" xfId="0" applyNumberFormat="1" applyFont="1"/>
    <xf numFmtId="175" fontId="55" fillId="0" borderId="0" xfId="12" applyNumberFormat="1" applyFont="1"/>
    <xf numFmtId="175" fontId="1" fillId="0" borderId="0" xfId="12" applyNumberFormat="1"/>
    <xf numFmtId="0" fontId="1" fillId="0" borderId="0" xfId="12"/>
    <xf numFmtId="175" fontId="56" fillId="0" borderId="66" xfId="12" applyNumberFormat="1" applyFont="1" applyBorder="1"/>
    <xf numFmtId="175" fontId="56" fillId="0" borderId="67" xfId="12" applyNumberFormat="1" applyFont="1" applyBorder="1"/>
    <xf numFmtId="175" fontId="56" fillId="0" borderId="66" xfId="12" applyNumberFormat="1" applyFont="1" applyBorder="1" applyAlignment="1">
      <alignment horizontal="centerContinuous"/>
    </xf>
    <xf numFmtId="175" fontId="56" fillId="0" borderId="68" xfId="12" applyNumberFormat="1" applyFont="1" applyBorder="1" applyAlignment="1">
      <alignment horizontal="centerContinuous"/>
    </xf>
    <xf numFmtId="175" fontId="56" fillId="0" borderId="65" xfId="12" applyNumberFormat="1" applyFont="1" applyBorder="1"/>
    <xf numFmtId="175" fontId="57" fillId="0" borderId="67" xfId="12" applyNumberFormat="1" applyFont="1" applyBorder="1" applyAlignment="1">
      <alignment horizontal="center"/>
    </xf>
    <xf numFmtId="175" fontId="56" fillId="0" borderId="68" xfId="12" applyNumberFormat="1" applyFont="1" applyBorder="1"/>
    <xf numFmtId="175" fontId="56" fillId="0" borderId="28" xfId="12" applyNumberFormat="1" applyFont="1" applyBorder="1" applyAlignment="1">
      <alignment horizontal="center"/>
    </xf>
    <xf numFmtId="175" fontId="57" fillId="0" borderId="69" xfId="12" applyNumberFormat="1" applyFont="1" applyBorder="1" applyAlignment="1">
      <alignment horizontal="center"/>
    </xf>
    <xf numFmtId="175" fontId="57" fillId="0" borderId="70" xfId="12" applyNumberFormat="1" applyFont="1" applyBorder="1" applyAlignment="1">
      <alignment horizontal="centerContinuous"/>
    </xf>
    <xf numFmtId="175" fontId="56" fillId="0" borderId="71" xfId="12" applyNumberFormat="1" applyFont="1" applyBorder="1" applyAlignment="1">
      <alignment horizontal="centerContinuous"/>
    </xf>
    <xf numFmtId="175" fontId="56" fillId="0" borderId="28" xfId="12" applyNumberFormat="1" applyFont="1" applyBorder="1" applyAlignment="1">
      <alignment horizontal="centerContinuous"/>
    </xf>
    <xf numFmtId="175" fontId="56" fillId="0" borderId="0" xfId="12" applyNumberFormat="1" applyFont="1" applyAlignment="1">
      <alignment horizontal="centerContinuous"/>
    </xf>
    <xf numFmtId="175" fontId="33" fillId="0" borderId="69" xfId="12" applyNumberFormat="1" applyFont="1" applyBorder="1" applyAlignment="1">
      <alignment horizontal="center"/>
    </xf>
    <xf numFmtId="175" fontId="56" fillId="0" borderId="29" xfId="12" applyNumberFormat="1" applyFont="1" applyBorder="1" applyAlignment="1">
      <alignment horizontal="center"/>
    </xf>
    <xf numFmtId="175" fontId="56" fillId="0" borderId="28" xfId="12" applyNumberFormat="1" applyFont="1" applyBorder="1"/>
    <xf numFmtId="175" fontId="57" fillId="0" borderId="68" xfId="12" applyNumberFormat="1" applyFont="1" applyBorder="1" applyAlignment="1">
      <alignment horizontal="center"/>
    </xf>
    <xf numFmtId="175" fontId="57" fillId="0" borderId="66" xfId="12" applyNumberFormat="1" applyFont="1" applyBorder="1" applyAlignment="1">
      <alignment horizontal="center"/>
    </xf>
    <xf numFmtId="175" fontId="33" fillId="0" borderId="67" xfId="12" applyNumberFormat="1" applyFont="1" applyBorder="1" applyAlignment="1">
      <alignment horizontal="center"/>
    </xf>
    <xf numFmtId="175" fontId="33" fillId="0" borderId="68" xfId="12" applyNumberFormat="1" applyFont="1" applyBorder="1" applyAlignment="1">
      <alignment horizontal="center"/>
    </xf>
    <xf numFmtId="175" fontId="58" fillId="0" borderId="68" xfId="12" applyNumberFormat="1" applyFont="1" applyBorder="1" applyAlignment="1">
      <alignment horizontal="center"/>
    </xf>
    <xf numFmtId="175" fontId="56" fillId="0" borderId="70" xfId="12" applyNumberFormat="1" applyFont="1" applyBorder="1" applyAlignment="1">
      <alignment horizontal="center"/>
    </xf>
    <xf numFmtId="175" fontId="59" fillId="0" borderId="72" xfId="12" applyNumberFormat="1" applyFont="1" applyBorder="1" applyAlignment="1">
      <alignment horizontal="center"/>
    </xf>
    <xf numFmtId="175" fontId="57" fillId="0" borderId="72" xfId="12" applyNumberFormat="1" applyFont="1" applyBorder="1" applyAlignment="1">
      <alignment horizontal="center"/>
    </xf>
    <xf numFmtId="175" fontId="57" fillId="0" borderId="71" xfId="12" applyNumberFormat="1" applyFont="1" applyBorder="1" applyAlignment="1">
      <alignment horizontal="center"/>
    </xf>
    <xf numFmtId="175" fontId="57" fillId="0" borderId="70" xfId="12" applyNumberFormat="1" applyFont="1" applyBorder="1" applyAlignment="1">
      <alignment horizontal="center"/>
    </xf>
    <xf numFmtId="175" fontId="33" fillId="0" borderId="72" xfId="12" applyNumberFormat="1" applyFont="1" applyBorder="1" applyAlignment="1">
      <alignment horizontal="center"/>
    </xf>
    <xf numFmtId="175" fontId="33" fillId="0" borderId="71" xfId="12" applyNumberFormat="1" applyFont="1" applyBorder="1" applyAlignment="1">
      <alignment horizontal="center"/>
    </xf>
    <xf numFmtId="175" fontId="60" fillId="0" borderId="71" xfId="12" applyNumberFormat="1" applyFont="1" applyBorder="1" applyAlignment="1">
      <alignment horizontal="center"/>
    </xf>
    <xf numFmtId="175" fontId="56" fillId="0" borderId="71" xfId="12" applyNumberFormat="1" applyFont="1" applyBorder="1"/>
    <xf numFmtId="175" fontId="61" fillId="0" borderId="73" xfId="12" applyNumberFormat="1" applyFont="1" applyBorder="1"/>
    <xf numFmtId="175" fontId="1" fillId="0" borderId="74" xfId="12" applyNumberFormat="1" applyBorder="1"/>
    <xf numFmtId="175" fontId="1" fillId="0" borderId="74" xfId="12" applyNumberFormat="1" applyBorder="1" applyAlignment="1">
      <alignment horizontal="center"/>
    </xf>
    <xf numFmtId="175" fontId="1" fillId="0" borderId="75" xfId="12" applyNumberFormat="1" applyBorder="1"/>
    <xf numFmtId="175" fontId="62" fillId="0" borderId="76" xfId="12" applyNumberFormat="1" applyFont="1" applyBorder="1"/>
    <xf numFmtId="175" fontId="62" fillId="0" borderId="2" xfId="12" applyNumberFormat="1" applyFont="1" applyBorder="1"/>
    <xf numFmtId="175" fontId="62" fillId="0" borderId="2" xfId="12" applyNumberFormat="1" applyFont="1" applyBorder="1" applyAlignment="1">
      <alignment horizontal="center"/>
    </xf>
    <xf numFmtId="175" fontId="62" fillId="0" borderId="77" xfId="12" applyNumberFormat="1" applyFont="1" applyBorder="1"/>
    <xf numFmtId="170" fontId="63" fillId="0" borderId="0" xfId="10" applyNumberFormat="1" applyFont="1"/>
    <xf numFmtId="175" fontId="62" fillId="8" borderId="76" xfId="12" applyNumberFormat="1" applyFont="1" applyFill="1" applyBorder="1"/>
    <xf numFmtId="175" fontId="62" fillId="8" borderId="2" xfId="12" applyNumberFormat="1" applyFont="1" applyFill="1" applyBorder="1"/>
    <xf numFmtId="175" fontId="62" fillId="8" borderId="2" xfId="12" applyNumberFormat="1" applyFont="1" applyFill="1" applyBorder="1" applyAlignment="1">
      <alignment horizontal="center"/>
    </xf>
    <xf numFmtId="175" fontId="1" fillId="0" borderId="78" xfId="12" applyNumberFormat="1" applyBorder="1"/>
    <xf numFmtId="175" fontId="1" fillId="0" borderId="1" xfId="12" applyNumberFormat="1" applyBorder="1"/>
    <xf numFmtId="175" fontId="1" fillId="0" borderId="1" xfId="12" applyNumberFormat="1" applyBorder="1" applyAlignment="1">
      <alignment horizontal="center"/>
    </xf>
    <xf numFmtId="175" fontId="1" fillId="0" borderId="77" xfId="12" applyNumberFormat="1" applyBorder="1"/>
    <xf numFmtId="175" fontId="62" fillId="0" borderId="78" xfId="12" applyNumberFormat="1" applyFont="1" applyBorder="1"/>
    <xf numFmtId="175" fontId="62" fillId="0" borderId="1" xfId="12" applyNumberFormat="1" applyFont="1" applyBorder="1"/>
    <xf numFmtId="175" fontId="1" fillId="9" borderId="1" xfId="12" applyNumberFormat="1" applyFill="1" applyBorder="1"/>
    <xf numFmtId="175" fontId="1" fillId="9" borderId="77" xfId="12" applyNumberFormat="1" applyFill="1" applyBorder="1"/>
    <xf numFmtId="175" fontId="64" fillId="0" borderId="1" xfId="12" applyNumberFormat="1" applyFont="1" applyBorder="1"/>
    <xf numFmtId="175" fontId="62" fillId="10" borderId="78" xfId="12" applyNumberFormat="1" applyFont="1" applyFill="1" applyBorder="1"/>
    <xf numFmtId="175" fontId="62" fillId="10" borderId="1" xfId="12" applyNumberFormat="1" applyFont="1" applyFill="1" applyBorder="1"/>
    <xf numFmtId="175" fontId="64" fillId="10" borderId="1" xfId="12" applyNumberFormat="1" applyFont="1" applyFill="1" applyBorder="1"/>
    <xf numFmtId="175" fontId="62" fillId="10" borderId="2" xfId="12" applyNumberFormat="1" applyFont="1" applyFill="1" applyBorder="1"/>
    <xf numFmtId="175" fontId="62" fillId="8" borderId="78" xfId="12" applyNumberFormat="1" applyFont="1" applyFill="1" applyBorder="1"/>
    <xf numFmtId="175" fontId="65" fillId="0" borderId="1" xfId="12" applyNumberFormat="1" applyFont="1" applyBorder="1"/>
    <xf numFmtId="175" fontId="65" fillId="0" borderId="77" xfId="12" applyNumberFormat="1" applyFont="1" applyBorder="1"/>
    <xf numFmtId="3" fontId="1" fillId="0" borderId="0" xfId="12" applyNumberFormat="1"/>
    <xf numFmtId="0" fontId="1" fillId="11" borderId="0" xfId="12" applyFill="1"/>
    <xf numFmtId="175" fontId="62" fillId="8" borderId="7" xfId="12" applyNumberFormat="1" applyFont="1" applyFill="1" applyBorder="1"/>
    <xf numFmtId="175" fontId="1" fillId="8" borderId="1" xfId="12" applyNumberFormat="1" applyFill="1" applyBorder="1"/>
    <xf numFmtId="175" fontId="62" fillId="8" borderId="1" xfId="12" applyNumberFormat="1" applyFont="1" applyFill="1" applyBorder="1"/>
    <xf numFmtId="175" fontId="65" fillId="9" borderId="1" xfId="12" applyNumberFormat="1" applyFont="1" applyFill="1" applyBorder="1"/>
    <xf numFmtId="175" fontId="65" fillId="9" borderId="77" xfId="12" applyNumberFormat="1" applyFont="1" applyFill="1" applyBorder="1"/>
    <xf numFmtId="175" fontId="66" fillId="0" borderId="78" xfId="12" applyNumberFormat="1" applyFont="1" applyBorder="1" applyAlignment="1">
      <alignment horizontal="center"/>
    </xf>
    <xf numFmtId="175" fontId="56" fillId="0" borderId="79" xfId="12" applyNumberFormat="1" applyFont="1" applyBorder="1"/>
    <xf numFmtId="175" fontId="61" fillId="0" borderId="78" xfId="12" applyNumberFormat="1" applyFont="1" applyBorder="1"/>
    <xf numFmtId="3" fontId="67" fillId="0" borderId="0" xfId="12" applyNumberFormat="1" applyFont="1"/>
    <xf numFmtId="175" fontId="67" fillId="0" borderId="1" xfId="12" applyNumberFormat="1" applyFont="1" applyBorder="1"/>
    <xf numFmtId="175" fontId="67" fillId="0" borderId="2" xfId="12" applyNumberFormat="1" applyFont="1" applyBorder="1"/>
    <xf numFmtId="175" fontId="1" fillId="0" borderId="7" xfId="12" applyNumberFormat="1" applyBorder="1"/>
    <xf numFmtId="175" fontId="68" fillId="0" borderId="1" xfId="12" applyNumberFormat="1" applyFont="1" applyBorder="1"/>
    <xf numFmtId="175" fontId="1" fillId="10" borderId="78" xfId="12" applyNumberFormat="1" applyFill="1" applyBorder="1"/>
    <xf numFmtId="175" fontId="1" fillId="10" borderId="1" xfId="12" applyNumberFormat="1" applyFill="1" applyBorder="1"/>
    <xf numFmtId="175" fontId="68" fillId="10" borderId="1" xfId="12" applyNumberFormat="1" applyFont="1" applyFill="1" applyBorder="1"/>
    <xf numFmtId="175" fontId="62" fillId="10" borderId="7" xfId="12" applyNumberFormat="1" applyFont="1" applyFill="1" applyBorder="1"/>
    <xf numFmtId="0" fontId="1" fillId="9" borderId="0" xfId="12" applyFill="1"/>
    <xf numFmtId="175" fontId="62" fillId="10" borderId="80" xfId="12" applyNumberFormat="1" applyFont="1" applyFill="1" applyBorder="1"/>
    <xf numFmtId="175" fontId="67" fillId="10" borderId="1" xfId="12" applyNumberFormat="1" applyFont="1" applyFill="1" applyBorder="1"/>
    <xf numFmtId="175" fontId="61" fillId="0" borderId="78" xfId="12" applyNumberFormat="1" applyFont="1" applyBorder="1" applyAlignment="1">
      <alignment horizontal="center"/>
    </xf>
    <xf numFmtId="175" fontId="56" fillId="0" borderId="7" xfId="12" applyNumberFormat="1" applyFont="1" applyBorder="1"/>
    <xf numFmtId="175" fontId="69" fillId="0" borderId="1" xfId="12" applyNumberFormat="1" applyFont="1" applyBorder="1"/>
    <xf numFmtId="175" fontId="1" fillId="8" borderId="78" xfId="12" applyNumberFormat="1" applyFill="1" applyBorder="1"/>
    <xf numFmtId="175" fontId="1" fillId="8" borderId="7" xfId="12" applyNumberFormat="1" applyFill="1" applyBorder="1"/>
    <xf numFmtId="175" fontId="69" fillId="8" borderId="1" xfId="12" applyNumberFormat="1" applyFont="1" applyFill="1" applyBorder="1"/>
    <xf numFmtId="175" fontId="68" fillId="8" borderId="78" xfId="12" applyNumberFormat="1" applyFont="1" applyFill="1" applyBorder="1"/>
    <xf numFmtId="175" fontId="68" fillId="8" borderId="7" xfId="12" applyNumberFormat="1" applyFont="1" applyFill="1" applyBorder="1"/>
    <xf numFmtId="175" fontId="70" fillId="8" borderId="78" xfId="12" applyNumberFormat="1" applyFont="1" applyFill="1" applyBorder="1"/>
    <xf numFmtId="175" fontId="1" fillId="0" borderId="5" xfId="12" applyNumberFormat="1" applyBorder="1"/>
    <xf numFmtId="175" fontId="68" fillId="8" borderId="81" xfId="12" applyNumberFormat="1" applyFont="1" applyFill="1" applyBorder="1"/>
    <xf numFmtId="175" fontId="68" fillId="8" borderId="1" xfId="12" applyNumberFormat="1" applyFont="1" applyFill="1" applyBorder="1"/>
    <xf numFmtId="175" fontId="67" fillId="8" borderId="1" xfId="12" applyNumberFormat="1" applyFont="1" applyFill="1" applyBorder="1"/>
    <xf numFmtId="175" fontId="71" fillId="8" borderId="1" xfId="12" applyNumberFormat="1" applyFont="1" applyFill="1" applyBorder="1"/>
    <xf numFmtId="175" fontId="62" fillId="9" borderId="2" xfId="12" applyNumberFormat="1" applyFont="1" applyFill="1" applyBorder="1"/>
    <xf numFmtId="175" fontId="66" fillId="8" borderId="78" xfId="12" applyNumberFormat="1" applyFont="1" applyFill="1" applyBorder="1" applyAlignment="1">
      <alignment horizontal="centerContinuous"/>
    </xf>
    <xf numFmtId="175" fontId="56" fillId="8" borderId="1" xfId="12" applyNumberFormat="1" applyFont="1" applyFill="1" applyBorder="1"/>
    <xf numFmtId="175" fontId="62" fillId="0" borderId="39" xfId="12" applyNumberFormat="1" applyFont="1" applyBorder="1" applyAlignment="1">
      <alignment horizontal="left"/>
    </xf>
    <xf numFmtId="175" fontId="62" fillId="0" borderId="5" xfId="12" applyNumberFormat="1" applyFont="1" applyBorder="1"/>
    <xf numFmtId="175" fontId="1" fillId="0" borderId="82" xfId="12" applyNumberFormat="1" applyBorder="1"/>
    <xf numFmtId="175" fontId="1" fillId="0" borderId="83" xfId="12" applyNumberFormat="1" applyBorder="1"/>
    <xf numFmtId="175" fontId="72" fillId="9" borderId="82" xfId="12" applyNumberFormat="1" applyFont="1" applyFill="1" applyBorder="1"/>
    <xf numFmtId="175" fontId="62" fillId="0" borderId="82" xfId="12" applyNumberFormat="1" applyFont="1" applyBorder="1"/>
    <xf numFmtId="41" fontId="1" fillId="0" borderId="0" xfId="12" applyNumberFormat="1"/>
    <xf numFmtId="175" fontId="56" fillId="0" borderId="0" xfId="12" applyNumberFormat="1" applyFont="1"/>
    <xf numFmtId="175" fontId="73" fillId="9" borderId="0" xfId="12" applyNumberFormat="1" applyFont="1" applyFill="1" applyAlignment="1">
      <alignment horizontal="center"/>
    </xf>
    <xf numFmtId="0" fontId="74" fillId="0" borderId="0" xfId="12" applyFont="1" applyAlignment="1">
      <alignment horizontal="right"/>
    </xf>
    <xf numFmtId="0" fontId="75" fillId="9" borderId="0" xfId="12" applyFont="1" applyFill="1"/>
    <xf numFmtId="0" fontId="76" fillId="9" borderId="0" xfId="12" applyFont="1" applyFill="1" applyAlignment="1">
      <alignment horizontal="right"/>
    </xf>
    <xf numFmtId="0" fontId="77" fillId="9" borderId="0" xfId="12" applyFont="1" applyFill="1"/>
    <xf numFmtId="0" fontId="76" fillId="0" borderId="0" xfId="12" applyFont="1" applyAlignment="1">
      <alignment horizontal="right"/>
    </xf>
    <xf numFmtId="0" fontId="77" fillId="0" borderId="0" xfId="12" applyFont="1"/>
    <xf numFmtId="0" fontId="76" fillId="0" borderId="0" xfId="12" applyFont="1"/>
    <xf numFmtId="3" fontId="76" fillId="0" borderId="0" xfId="12" applyNumberFormat="1" applyFont="1"/>
    <xf numFmtId="3" fontId="76" fillId="0" borderId="0" xfId="12" applyNumberFormat="1" applyFont="1" applyAlignment="1">
      <alignment horizontal="right"/>
    </xf>
    <xf numFmtId="0" fontId="78" fillId="0" borderId="0" xfId="12" applyFont="1"/>
    <xf numFmtId="3" fontId="78" fillId="9" borderId="0" xfId="12" applyNumberFormat="1" applyFont="1" applyFill="1" applyAlignment="1">
      <alignment horizontal="right"/>
    </xf>
    <xf numFmtId="175" fontId="77" fillId="0" borderId="0" xfId="12" applyNumberFormat="1" applyFont="1"/>
    <xf numFmtId="3" fontId="79" fillId="0" borderId="0" xfId="12" applyNumberFormat="1" applyFont="1" applyAlignment="1">
      <alignment horizontal="center"/>
    </xf>
    <xf numFmtId="3" fontId="78" fillId="0" borderId="0" xfId="12" applyNumberFormat="1" applyFont="1" applyAlignment="1">
      <alignment horizontal="right"/>
    </xf>
    <xf numFmtId="3" fontId="77" fillId="0" borderId="0" xfId="12" applyNumberFormat="1" applyFont="1"/>
    <xf numFmtId="0" fontId="36" fillId="0" borderId="0" xfId="0" applyFont="1" applyAlignment="1">
      <alignment horizontal="justify" vertical="center"/>
    </xf>
    <xf numFmtId="14" fontId="8" fillId="0" borderId="0" xfId="0" applyNumberFormat="1" applyFont="1"/>
    <xf numFmtId="41" fontId="14" fillId="0" borderId="0" xfId="5" applyFont="1" applyBorder="1" applyAlignment="1">
      <alignment horizontal="right"/>
    </xf>
    <xf numFmtId="0" fontId="35" fillId="12" borderId="1" xfId="0" applyFont="1" applyFill="1" applyBorder="1" applyAlignment="1">
      <alignment vertical="center"/>
    </xf>
    <xf numFmtId="0" fontId="21" fillId="12" borderId="1" xfId="0" applyFont="1" applyFill="1" applyBorder="1" applyAlignment="1">
      <alignment horizontal="center" vertical="center"/>
    </xf>
    <xf numFmtId="173" fontId="21" fillId="12" borderId="1" xfId="4" applyNumberFormat="1" applyFont="1" applyFill="1" applyBorder="1" applyAlignment="1">
      <alignment horizontal="center" vertical="center"/>
    </xf>
    <xf numFmtId="0" fontId="21" fillId="0" borderId="67" xfId="0" applyFont="1" applyBorder="1" applyAlignment="1">
      <alignment horizontal="center" vertical="center" wrapText="1"/>
    </xf>
    <xf numFmtId="0" fontId="21" fillId="0" borderId="68" xfId="0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3" fontId="14" fillId="0" borderId="0" xfId="0" applyNumberFormat="1" applyFont="1" applyAlignment="1">
      <alignment horizontal="right"/>
    </xf>
    <xf numFmtId="0" fontId="7" fillId="0" borderId="13" xfId="0" applyFont="1" applyBorder="1" applyAlignment="1">
      <alignment horizontal="center" vertical="center"/>
    </xf>
    <xf numFmtId="0" fontId="7" fillId="0" borderId="27" xfId="0" applyFont="1" applyBorder="1" applyAlignment="1">
      <alignment wrapText="1"/>
    </xf>
    <xf numFmtId="14" fontId="7" fillId="0" borderId="1" xfId="0" applyNumberFormat="1" applyFont="1" applyBorder="1" applyAlignment="1">
      <alignment horizontal="center" wrapText="1"/>
    </xf>
    <xf numFmtId="41" fontId="34" fillId="0" borderId="0" xfId="5" applyFont="1"/>
    <xf numFmtId="173" fontId="34" fillId="0" borderId="0" xfId="0" applyNumberFormat="1" applyFont="1"/>
    <xf numFmtId="0" fontId="34" fillId="0" borderId="0" xfId="0" applyFont="1"/>
    <xf numFmtId="173" fontId="34" fillId="0" borderId="0" xfId="4" applyNumberFormat="1" applyFont="1"/>
    <xf numFmtId="173" fontId="34" fillId="0" borderId="0" xfId="4" applyNumberFormat="1" applyFont="1" applyFill="1" applyBorder="1"/>
    <xf numFmtId="41" fontId="7" fillId="0" borderId="68" xfId="5" applyFont="1" applyFill="1" applyBorder="1" applyAlignment="1">
      <alignment horizontal="right"/>
    </xf>
    <xf numFmtId="41" fontId="7" fillId="0" borderId="71" xfId="5" applyFont="1" applyFill="1" applyBorder="1" applyAlignment="1">
      <alignment horizontal="right"/>
    </xf>
    <xf numFmtId="0" fontId="5" fillId="0" borderId="0" xfId="3" applyAlignment="1">
      <alignment horizontal="left" vertical="center" wrapText="1"/>
    </xf>
    <xf numFmtId="173" fontId="18" fillId="0" borderId="29" xfId="4" applyNumberFormat="1" applyFont="1" applyFill="1" applyBorder="1" applyAlignment="1">
      <alignment horizontal="right"/>
    </xf>
    <xf numFmtId="41" fontId="18" fillId="0" borderId="58" xfId="5" applyFont="1" applyBorder="1" applyAlignment="1">
      <alignment horizontal="right"/>
    </xf>
    <xf numFmtId="41" fontId="18" fillId="0" borderId="62" xfId="5" applyFont="1" applyBorder="1" applyAlignment="1">
      <alignment horizontal="right"/>
    </xf>
    <xf numFmtId="41" fontId="43" fillId="0" borderId="0" xfId="24" applyNumberFormat="1" applyFont="1" applyAlignment="1">
      <alignment horizontal="center"/>
    </xf>
    <xf numFmtId="0" fontId="86" fillId="13" borderId="0" xfId="0" applyFont="1" applyFill="1"/>
    <xf numFmtId="41" fontId="86" fillId="13" borderId="0" xfId="5" applyFont="1" applyFill="1"/>
    <xf numFmtId="41" fontId="42" fillId="0" borderId="0" xfId="5" applyFont="1"/>
    <xf numFmtId="0" fontId="87" fillId="0" borderId="0" xfId="0" applyFont="1"/>
    <xf numFmtId="41" fontId="87" fillId="0" borderId="0" xfId="5" applyFont="1"/>
    <xf numFmtId="0" fontId="85" fillId="0" borderId="0" xfId="0" applyFont="1"/>
    <xf numFmtId="41" fontId="85" fillId="0" borderId="0" xfId="5" applyFont="1"/>
    <xf numFmtId="0" fontId="88" fillId="0" borderId="0" xfId="0" applyFont="1"/>
    <xf numFmtId="41" fontId="88" fillId="0" borderId="0" xfId="5" applyFont="1"/>
    <xf numFmtId="0" fontId="89" fillId="0" borderId="0" xfId="0" applyFont="1"/>
    <xf numFmtId="41" fontId="89" fillId="0" borderId="0" xfId="5" applyFont="1"/>
    <xf numFmtId="14" fontId="16" fillId="0" borderId="33" xfId="0" applyNumberFormat="1" applyFont="1" applyBorder="1"/>
    <xf numFmtId="172" fontId="7" fillId="0" borderId="1" xfId="5" applyNumberFormat="1" applyFont="1" applyBorder="1"/>
    <xf numFmtId="0" fontId="90" fillId="0" borderId="0" xfId="0" applyFont="1"/>
    <xf numFmtId="173" fontId="50" fillId="0" borderId="29" xfId="4" applyNumberFormat="1" applyFont="1" applyFill="1" applyBorder="1" applyAlignment="1"/>
    <xf numFmtId="0" fontId="50" fillId="0" borderId="0" xfId="0" applyFont="1"/>
    <xf numFmtId="0" fontId="91" fillId="0" borderId="0" xfId="0" applyFont="1"/>
    <xf numFmtId="41" fontId="91" fillId="0" borderId="0" xfId="5" applyFont="1"/>
    <xf numFmtId="41" fontId="91" fillId="0" borderId="0" xfId="24" applyNumberFormat="1" applyFont="1" applyAlignment="1">
      <alignment horizontal="center"/>
    </xf>
    <xf numFmtId="41" fontId="7" fillId="0" borderId="1" xfId="5" applyFont="1" applyBorder="1"/>
    <xf numFmtId="41" fontId="92" fillId="0" borderId="0" xfId="5" applyFont="1" applyAlignment="1">
      <alignment horizontal="center"/>
    </xf>
    <xf numFmtId="172" fontId="92" fillId="0" borderId="0" xfId="5" applyNumberFormat="1" applyFont="1" applyAlignment="1">
      <alignment horizontal="right"/>
    </xf>
    <xf numFmtId="41" fontId="92" fillId="0" borderId="0" xfId="5" applyFont="1" applyBorder="1" applyAlignment="1">
      <alignment horizontal="right"/>
    </xf>
    <xf numFmtId="0" fontId="35" fillId="14" borderId="1" xfId="0" applyFont="1" applyFill="1" applyBorder="1" applyAlignment="1">
      <alignment vertical="center"/>
    </xf>
    <xf numFmtId="0" fontId="21" fillId="14" borderId="1" xfId="0" applyFont="1" applyFill="1" applyBorder="1" applyAlignment="1">
      <alignment horizontal="center" vertical="center"/>
    </xf>
    <xf numFmtId="173" fontId="21" fillId="14" borderId="1" xfId="4" applyNumberFormat="1" applyFont="1" applyFill="1" applyBorder="1" applyAlignment="1">
      <alignment horizontal="center" vertical="center"/>
    </xf>
    <xf numFmtId="14" fontId="7" fillId="0" borderId="66" xfId="0" applyNumberFormat="1" applyFont="1" applyBorder="1"/>
    <xf numFmtId="14" fontId="7" fillId="0" borderId="70" xfId="0" applyNumberFormat="1" applyFont="1" applyBorder="1"/>
    <xf numFmtId="14" fontId="7" fillId="0" borderId="1" xfId="0" applyNumberFormat="1" applyFont="1" applyBorder="1" applyAlignment="1">
      <alignment horizontal="center" vertical="center" wrapText="1"/>
    </xf>
    <xf numFmtId="0" fontId="93" fillId="0" borderId="0" xfId="0" applyFont="1"/>
    <xf numFmtId="0" fontId="94" fillId="0" borderId="0" xfId="0" applyFont="1"/>
    <xf numFmtId="0" fontId="95" fillId="0" borderId="0" xfId="0" applyFont="1" applyAlignment="1">
      <alignment horizontal="center"/>
    </xf>
    <xf numFmtId="0" fontId="96" fillId="0" borderId="0" xfId="3" applyFont="1" applyFill="1"/>
    <xf numFmtId="0" fontId="95" fillId="0" borderId="3" xfId="0" applyFont="1" applyBorder="1" applyAlignment="1">
      <alignment horizontal="center"/>
    </xf>
    <xf numFmtId="41" fontId="36" fillId="0" borderId="1" xfId="5" applyFont="1" applyFill="1" applyBorder="1" applyAlignment="1">
      <alignment horizontal="center"/>
    </xf>
    <xf numFmtId="41" fontId="7" fillId="3" borderId="2" xfId="0" applyNumberFormat="1" applyFont="1" applyFill="1" applyBorder="1"/>
    <xf numFmtId="41" fontId="97" fillId="0" borderId="0" xfId="0" applyNumberFormat="1" applyFont="1"/>
    <xf numFmtId="0" fontId="97" fillId="0" borderId="0" xfId="0" applyFont="1"/>
    <xf numFmtId="173" fontId="97" fillId="0" borderId="0" xfId="4" applyNumberFormat="1" applyFont="1"/>
    <xf numFmtId="41" fontId="92" fillId="0" borderId="0" xfId="0" applyNumberFormat="1" applyFont="1"/>
    <xf numFmtId="172" fontId="14" fillId="0" borderId="1" xfId="5" applyNumberFormat="1" applyFont="1" applyBorder="1"/>
    <xf numFmtId="14" fontId="21" fillId="0" borderId="1" xfId="0" applyNumberFormat="1" applyFont="1" applyBorder="1" applyAlignment="1">
      <alignment vertical="center"/>
    </xf>
    <xf numFmtId="167" fontId="14" fillId="0" borderId="1" xfId="9" applyFont="1" applyFill="1" applyBorder="1" applyAlignment="1"/>
    <xf numFmtId="170" fontId="14" fillId="0" borderId="1" xfId="5" applyNumberFormat="1" applyFont="1" applyFill="1" applyBorder="1" applyAlignment="1">
      <alignment horizontal="center"/>
    </xf>
    <xf numFmtId="41" fontId="7" fillId="0" borderId="1" xfId="0" applyNumberFormat="1" applyFont="1" applyBorder="1" applyAlignment="1">
      <alignment horizontal="center"/>
    </xf>
    <xf numFmtId="41" fontId="7" fillId="15" borderId="1" xfId="5" applyFont="1" applyFill="1" applyBorder="1" applyAlignment="1">
      <alignment horizontal="right" vertical="center"/>
    </xf>
    <xf numFmtId="41" fontId="92" fillId="0" borderId="0" xfId="5" applyFont="1" applyAlignment="1">
      <alignment vertical="center"/>
    </xf>
    <xf numFmtId="41" fontId="92" fillId="0" borderId="0" xfId="0" applyNumberFormat="1" applyFont="1" applyAlignment="1">
      <alignment vertical="center"/>
    </xf>
    <xf numFmtId="10" fontId="14" fillId="3" borderId="0" xfId="0" applyNumberFormat="1" applyFont="1" applyFill="1" applyAlignment="1">
      <alignment horizontal="left"/>
    </xf>
    <xf numFmtId="0" fontId="42" fillId="0" borderId="86" xfId="0" applyFont="1" applyBorder="1"/>
    <xf numFmtId="41" fontId="42" fillId="0" borderId="87" xfId="5" applyFont="1" applyFill="1" applyBorder="1"/>
    <xf numFmtId="41" fontId="0" fillId="0" borderId="84" xfId="5" applyFont="1" applyFill="1" applyBorder="1"/>
    <xf numFmtId="41" fontId="18" fillId="0" borderId="0" xfId="5" applyFont="1"/>
    <xf numFmtId="41" fontId="88" fillId="0" borderId="0" xfId="5" applyFont="1" applyFill="1"/>
    <xf numFmtId="0" fontId="88" fillId="0" borderId="0" xfId="4" applyNumberFormat="1" applyFont="1" applyFill="1"/>
    <xf numFmtId="0" fontId="50" fillId="0" borderId="28" xfId="0" applyFont="1" applyBorder="1"/>
    <xf numFmtId="0" fontId="98" fillId="0" borderId="85" xfId="0" applyFont="1" applyBorder="1"/>
    <xf numFmtId="41" fontId="98" fillId="0" borderId="84" xfId="5" applyFont="1" applyFill="1" applyBorder="1"/>
    <xf numFmtId="41" fontId="7" fillId="0" borderId="0" xfId="5" applyFont="1" applyBorder="1"/>
    <xf numFmtId="41" fontId="18" fillId="0" borderId="1" xfId="5" applyFont="1" applyBorder="1"/>
    <xf numFmtId="170" fontId="18" fillId="0" borderId="1" xfId="5" applyNumberFormat="1" applyFont="1" applyFill="1" applyBorder="1" applyAlignment="1">
      <alignment horizontal="right" vertical="center"/>
    </xf>
    <xf numFmtId="41" fontId="7" fillId="0" borderId="0" xfId="5" applyFont="1"/>
    <xf numFmtId="0" fontId="18" fillId="0" borderId="2" xfId="0" applyFont="1" applyBorder="1" applyAlignment="1">
      <alignment horizontal="left" vertical="center" indent="1"/>
    </xf>
    <xf numFmtId="3" fontId="18" fillId="0" borderId="2" xfId="0" applyNumberFormat="1" applyFont="1" applyBorder="1" applyAlignment="1">
      <alignment vertical="center"/>
    </xf>
    <xf numFmtId="3" fontId="19" fillId="0" borderId="2" xfId="0" applyNumberFormat="1" applyFont="1" applyBorder="1" applyAlignment="1">
      <alignment vertical="center"/>
    </xf>
    <xf numFmtId="3" fontId="19" fillId="0" borderId="2" xfId="0" applyNumberFormat="1" applyFont="1" applyBorder="1" applyAlignment="1">
      <alignment horizontal="right" vertical="center"/>
    </xf>
    <xf numFmtId="14" fontId="21" fillId="0" borderId="1" xfId="0" applyNumberFormat="1" applyFont="1" applyBorder="1"/>
    <xf numFmtId="41" fontId="99" fillId="0" borderId="0" xfId="5" applyFont="1"/>
    <xf numFmtId="41" fontId="17" fillId="0" borderId="0" xfId="5" applyFont="1"/>
    <xf numFmtId="41" fontId="93" fillId="0" borderId="0" xfId="5" applyFont="1"/>
    <xf numFmtId="41" fontId="94" fillId="0" borderId="0" xfId="5" applyFont="1"/>
    <xf numFmtId="0" fontId="84" fillId="0" borderId="0" xfId="0" applyFont="1"/>
    <xf numFmtId="41" fontId="84" fillId="0" borderId="0" xfId="5" applyFont="1"/>
    <xf numFmtId="41" fontId="94" fillId="0" borderId="0" xfId="0" applyNumberFormat="1" applyFont="1"/>
    <xf numFmtId="177" fontId="92" fillId="0" borderId="0" xfId="5" applyNumberFormat="1" applyFont="1"/>
    <xf numFmtId="168" fontId="88" fillId="0" borderId="0" xfId="4" applyNumberFormat="1" applyFont="1" applyFill="1"/>
    <xf numFmtId="41" fontId="7" fillId="0" borderId="1" xfId="5" applyFont="1" applyBorder="1" applyAlignment="1">
      <alignment horizontal="center" vertical="center" wrapText="1"/>
    </xf>
    <xf numFmtId="41" fontId="14" fillId="0" borderId="1" xfId="5" applyFont="1" applyBorder="1" applyAlignment="1">
      <alignment vertical="center"/>
    </xf>
    <xf numFmtId="41" fontId="7" fillId="0" borderId="1" xfId="5" applyFont="1" applyBorder="1" applyAlignment="1">
      <alignment horizontal="center" vertical="center"/>
    </xf>
    <xf numFmtId="41" fontId="7" fillId="0" borderId="7" xfId="5" applyFont="1" applyBorder="1" applyAlignment="1">
      <alignment horizontal="center" wrapText="1"/>
    </xf>
    <xf numFmtId="0" fontId="19" fillId="0" borderId="13" xfId="0" applyFont="1" applyBorder="1" applyAlignment="1">
      <alignment vertical="center"/>
    </xf>
    <xf numFmtId="3" fontId="19" fillId="0" borderId="13" xfId="0" applyNumberFormat="1" applyFont="1" applyBorder="1" applyAlignment="1">
      <alignment vertical="center"/>
    </xf>
    <xf numFmtId="3" fontId="19" fillId="0" borderId="13" xfId="0" applyNumberFormat="1" applyFont="1" applyBorder="1" applyAlignment="1">
      <alignment horizontal="right" vertical="center"/>
    </xf>
    <xf numFmtId="0" fontId="19" fillId="0" borderId="11" xfId="0" applyFont="1" applyBorder="1" applyAlignment="1">
      <alignment vertical="center"/>
    </xf>
    <xf numFmtId="3" fontId="19" fillId="0" borderId="11" xfId="0" applyNumberFormat="1" applyFont="1" applyBorder="1" applyAlignment="1">
      <alignment vertical="center"/>
    </xf>
    <xf numFmtId="3" fontId="19" fillId="0" borderId="11" xfId="0" applyNumberFormat="1" applyFont="1" applyBorder="1" applyAlignment="1">
      <alignment horizontal="right" vertical="center"/>
    </xf>
    <xf numFmtId="0" fontId="19" fillId="0" borderId="5" xfId="0" applyFont="1" applyBorder="1" applyAlignment="1">
      <alignment vertical="center"/>
    </xf>
    <xf numFmtId="0" fontId="19" fillId="0" borderId="1" xfId="0" applyFont="1" applyBorder="1" applyAlignment="1">
      <alignment horizontal="left" vertical="center" indent="2"/>
    </xf>
    <xf numFmtId="41" fontId="101" fillId="0" borderId="1" xfId="5" applyFont="1" applyFill="1" applyBorder="1" applyAlignment="1"/>
    <xf numFmtId="0" fontId="7" fillId="0" borderId="1" xfId="0" applyFont="1" applyBorder="1" applyAlignment="1">
      <alignment wrapText="1"/>
    </xf>
    <xf numFmtId="0" fontId="101" fillId="0" borderId="0" xfId="0" applyFont="1"/>
    <xf numFmtId="41" fontId="101" fillId="0" borderId="0" xfId="5" applyFont="1"/>
    <xf numFmtId="0" fontId="101" fillId="0" borderId="1" xfId="0" applyFont="1" applyBorder="1"/>
    <xf numFmtId="41" fontId="7" fillId="0" borderId="1" xfId="5" applyFont="1" applyFill="1" applyBorder="1"/>
    <xf numFmtId="41" fontId="7" fillId="0" borderId="0" xfId="0" applyNumberFormat="1" applyFont="1"/>
    <xf numFmtId="3" fontId="102" fillId="0" borderId="0" xfId="0" applyNumberFormat="1" applyFont="1"/>
    <xf numFmtId="173" fontId="102" fillId="0" borderId="0" xfId="4" applyNumberFormat="1" applyFont="1" applyFill="1" applyBorder="1" applyAlignment="1">
      <alignment horizontal="right"/>
    </xf>
    <xf numFmtId="173" fontId="102" fillId="0" borderId="29" xfId="4" applyNumberFormat="1" applyFont="1" applyFill="1" applyBorder="1" applyAlignment="1"/>
    <xf numFmtId="0" fontId="102" fillId="0" borderId="0" xfId="0" applyFont="1"/>
    <xf numFmtId="0" fontId="0" fillId="0" borderId="85" xfId="0" applyBorder="1"/>
    <xf numFmtId="49" fontId="102" fillId="0" borderId="28" xfId="0" applyNumberFormat="1" applyFont="1" applyBorder="1"/>
    <xf numFmtId="41" fontId="103" fillId="0" borderId="0" xfId="5" applyFont="1" applyFill="1"/>
    <xf numFmtId="41" fontId="0" fillId="0" borderId="0" xfId="5" applyFont="1" applyFill="1" applyBorder="1"/>
    <xf numFmtId="49" fontId="30" fillId="0" borderId="28" xfId="0" applyNumberFormat="1" applyFont="1" applyBorder="1"/>
    <xf numFmtId="173" fontId="30" fillId="0" borderId="0" xfId="4" applyNumberFormat="1" applyFont="1" applyFill="1" applyBorder="1" applyAlignment="1">
      <alignment horizontal="right"/>
    </xf>
    <xf numFmtId="173" fontId="30" fillId="0" borderId="29" xfId="4" applyNumberFormat="1" applyFont="1" applyFill="1" applyBorder="1" applyAlignment="1"/>
    <xf numFmtId="0" fontId="43" fillId="0" borderId="85" xfId="0" applyFont="1" applyBorder="1"/>
    <xf numFmtId="41" fontId="43" fillId="0" borderId="84" xfId="5" applyFont="1" applyFill="1" applyBorder="1"/>
    <xf numFmtId="0" fontId="103" fillId="0" borderId="0" xfId="4" applyNumberFormat="1" applyFont="1" applyFill="1"/>
    <xf numFmtId="0" fontId="15" fillId="0" borderId="0" xfId="3" applyFont="1" applyFill="1"/>
    <xf numFmtId="0" fontId="15" fillId="0" borderId="0" xfId="3" applyFont="1" applyAlignment="1">
      <alignment horizontal="justify" vertical="center"/>
    </xf>
    <xf numFmtId="171" fontId="7" fillId="0" borderId="1" xfId="5" applyNumberFormat="1" applyFont="1" applyBorder="1" applyAlignment="1">
      <alignment horizontal="center" vertical="center" wrapText="1"/>
    </xf>
    <xf numFmtId="171" fontId="7" fillId="0" borderId="1" xfId="5" applyNumberFormat="1" applyFont="1" applyBorder="1" applyAlignment="1">
      <alignment horizontal="center" wrapText="1"/>
    </xf>
    <xf numFmtId="41" fontId="104" fillId="0" borderId="1" xfId="5" applyFont="1" applyBorder="1" applyAlignment="1"/>
    <xf numFmtId="41" fontId="104" fillId="0" borderId="1" xfId="5" applyFont="1" applyBorder="1" applyAlignment="1">
      <alignment horizontal="right"/>
    </xf>
    <xf numFmtId="41" fontId="22" fillId="0" borderId="1" xfId="5" applyFont="1" applyBorder="1" applyAlignment="1"/>
    <xf numFmtId="41" fontId="22" fillId="0" borderId="1" xfId="5" applyFont="1" applyBorder="1" applyAlignment="1">
      <alignment horizontal="right"/>
    </xf>
    <xf numFmtId="0" fontId="22" fillId="0" borderId="0" xfId="5" applyNumberFormat="1" applyFont="1" applyBorder="1" applyAlignment="1"/>
    <xf numFmtId="0" fontId="105" fillId="0" borderId="0" xfId="0" applyFont="1"/>
    <xf numFmtId="41" fontId="21" fillId="0" borderId="0" xfId="5" applyFont="1" applyBorder="1" applyAlignment="1"/>
    <xf numFmtId="0" fontId="106" fillId="0" borderId="0" xfId="0" applyFont="1"/>
    <xf numFmtId="41" fontId="22" fillId="0" borderId="0" xfId="5" applyFont="1" applyBorder="1" applyAlignment="1"/>
    <xf numFmtId="41" fontId="107" fillId="0" borderId="1" xfId="5" applyFont="1" applyBorder="1" applyAlignment="1"/>
    <xf numFmtId="41" fontId="107" fillId="0" borderId="1" xfId="5" applyFont="1" applyBorder="1" applyAlignment="1">
      <alignment horizontal="right"/>
    </xf>
    <xf numFmtId="41" fontId="108" fillId="0" borderId="1" xfId="5" applyFont="1" applyBorder="1" applyAlignment="1"/>
    <xf numFmtId="41" fontId="108" fillId="0" borderId="1" xfId="5" applyFont="1" applyBorder="1" applyAlignment="1">
      <alignment horizontal="right"/>
    </xf>
    <xf numFmtId="41" fontId="14" fillId="0" borderId="88" xfId="5" applyFont="1" applyBorder="1" applyAlignment="1">
      <alignment horizontal="left"/>
    </xf>
    <xf numFmtId="41" fontId="14" fillId="0" borderId="88" xfId="5" applyFont="1" applyBorder="1" applyAlignment="1">
      <alignment horizontal="left" wrapText="1"/>
    </xf>
    <xf numFmtId="41" fontId="19" fillId="0" borderId="88" xfId="5" applyFont="1" applyBorder="1" applyAlignment="1">
      <alignment horizontal="left" wrapText="1"/>
    </xf>
    <xf numFmtId="172" fontId="14" fillId="0" borderId="89" xfId="5" applyNumberFormat="1" applyFont="1" applyBorder="1" applyAlignment="1">
      <alignment horizontal="left" wrapText="1"/>
    </xf>
    <xf numFmtId="172" fontId="14" fillId="0" borderId="88" xfId="5" applyNumberFormat="1" applyFont="1" applyBorder="1" applyAlignment="1">
      <alignment horizontal="left" wrapText="1"/>
    </xf>
    <xf numFmtId="0" fontId="14" fillId="0" borderId="88" xfId="0" applyFont="1" applyBorder="1" applyAlignment="1">
      <alignment horizontal="right"/>
    </xf>
    <xf numFmtId="0" fontId="14" fillId="0" borderId="88" xfId="0" applyFont="1" applyBorder="1" applyAlignment="1">
      <alignment horizontal="right" wrapText="1"/>
    </xf>
    <xf numFmtId="0" fontId="19" fillId="0" borderId="88" xfId="0" applyFont="1" applyBorder="1" applyAlignment="1">
      <alignment horizontal="right" wrapText="1"/>
    </xf>
    <xf numFmtId="1" fontId="92" fillId="0" borderId="0" xfId="5" applyNumberFormat="1" applyFont="1" applyBorder="1" applyAlignment="1">
      <alignment horizontal="right"/>
    </xf>
    <xf numFmtId="0" fontId="41" fillId="7" borderId="0" xfId="25" applyFont="1"/>
    <xf numFmtId="41" fontId="41" fillId="7" borderId="0" xfId="25" applyNumberFormat="1" applyFont="1"/>
    <xf numFmtId="0" fontId="93" fillId="0" borderId="1" xfId="0" applyFont="1" applyBorder="1" applyAlignment="1">
      <alignment wrapText="1"/>
    </xf>
    <xf numFmtId="41" fontId="93" fillId="0" borderId="1" xfId="5" applyFont="1" applyFill="1" applyBorder="1" applyAlignment="1"/>
    <xf numFmtId="41" fontId="84" fillId="0" borderId="1" xfId="5" applyFont="1" applyFill="1" applyBorder="1" applyAlignment="1">
      <alignment horizontal="center"/>
    </xf>
    <xf numFmtId="41" fontId="36" fillId="0" borderId="0" xfId="5" applyFont="1"/>
    <xf numFmtId="0" fontId="84" fillId="0" borderId="1" xfId="0" applyFont="1" applyBorder="1"/>
    <xf numFmtId="41" fontId="84" fillId="0" borderId="1" xfId="5" applyFont="1" applyFill="1" applyBorder="1"/>
    <xf numFmtId="41" fontId="14" fillId="0" borderId="1" xfId="0" applyNumberFormat="1" applyFont="1" applyBorder="1" applyAlignment="1">
      <alignment horizontal="center"/>
    </xf>
    <xf numFmtId="0" fontId="109" fillId="0" borderId="0" xfId="0" applyFont="1"/>
    <xf numFmtId="41" fontId="109" fillId="0" borderId="0" xfId="0" applyNumberFormat="1" applyFont="1"/>
    <xf numFmtId="0" fontId="0" fillId="0" borderId="0" xfId="0" applyAlignment="1">
      <alignment horizontal="center"/>
    </xf>
    <xf numFmtId="14" fontId="53" fillId="5" borderId="0" xfId="0" applyNumberFormat="1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4" fillId="6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7" fillId="3" borderId="0" xfId="0" applyFont="1" applyFill="1" applyAlignment="1">
      <alignment horizontal="center"/>
    </xf>
    <xf numFmtId="0" fontId="34" fillId="6" borderId="51" xfId="0" applyFont="1" applyFill="1" applyBorder="1" applyAlignment="1">
      <alignment horizontal="center" vertical="center" wrapText="1"/>
    </xf>
    <xf numFmtId="0" fontId="34" fillId="6" borderId="13" xfId="0" applyFont="1" applyFill="1" applyBorder="1" applyAlignment="1">
      <alignment horizontal="center" vertical="center" wrapText="1"/>
    </xf>
    <xf numFmtId="0" fontId="14" fillId="0" borderId="51" xfId="0" applyFont="1" applyBorder="1" applyAlignment="1">
      <alignment horizontal="left"/>
    </xf>
    <xf numFmtId="0" fontId="14" fillId="0" borderId="13" xfId="0" applyFont="1" applyBorder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0" fillId="0" borderId="0" xfId="0" applyFont="1" applyAlignment="1">
      <alignment horizontal="center"/>
    </xf>
    <xf numFmtId="0" fontId="14" fillId="0" borderId="4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4" fontId="21" fillId="0" borderId="1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0" borderId="51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173" fontId="21" fillId="0" borderId="7" xfId="4" applyNumberFormat="1" applyFont="1" applyBorder="1" applyAlignment="1">
      <alignment horizontal="center" vertical="center"/>
    </xf>
    <xf numFmtId="173" fontId="21" fillId="0" borderId="5" xfId="4" applyNumberFormat="1" applyFont="1" applyBorder="1" applyAlignment="1">
      <alignment horizontal="center" vertical="center"/>
    </xf>
    <xf numFmtId="173" fontId="21" fillId="0" borderId="2" xfId="4" applyNumberFormat="1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41" fontId="7" fillId="0" borderId="1" xfId="5" applyFont="1" applyFill="1" applyBorder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wrapText="1"/>
    </xf>
    <xf numFmtId="0" fontId="14" fillId="0" borderId="30" xfId="0" applyFont="1" applyBorder="1" applyAlignment="1">
      <alignment horizontal="center" wrapText="1"/>
    </xf>
    <xf numFmtId="0" fontId="14" fillId="0" borderId="13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5" fillId="0" borderId="0" xfId="3" applyAlignment="1">
      <alignment horizontal="left" vertical="center" wrapText="1"/>
    </xf>
    <xf numFmtId="0" fontId="7" fillId="0" borderId="14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4" fillId="0" borderId="0" xfId="0" quotePrefix="1" applyFont="1"/>
    <xf numFmtId="0" fontId="14" fillId="0" borderId="0" xfId="0" applyFont="1"/>
  </cellXfs>
  <cellStyles count="34">
    <cellStyle name="Comma [0] 11" xfId="32" xr:uid="{E581B672-B907-41BA-896B-8CE035333FBB}"/>
    <cellStyle name="Énfasis2 2" xfId="1" xr:uid="{00000000-0005-0000-0000-000000000000}"/>
    <cellStyle name="Énfasis4" xfId="25" builtinId="41"/>
    <cellStyle name="Excel Built-in Normal" xfId="2" xr:uid="{00000000-0005-0000-0000-000001000000}"/>
    <cellStyle name="Hipervínculo" xfId="3" builtinId="8"/>
    <cellStyle name="Hipervínculo visitado" xfId="26" builtinId="9"/>
    <cellStyle name="Millares" xfId="4" builtinId="3"/>
    <cellStyle name="Millares [0]" xfId="5" builtinId="6"/>
    <cellStyle name="Millares [0] 2" xfId="6" xr:uid="{00000000-0005-0000-0000-000005000000}"/>
    <cellStyle name="Millares [0] 2 2" xfId="7" xr:uid="{00000000-0005-0000-0000-000006000000}"/>
    <cellStyle name="Millares [0] 2 3" xfId="19" xr:uid="{00000000-0005-0000-0000-000007000000}"/>
    <cellStyle name="Millares [0] 2 4" xfId="31" xr:uid="{DBF281ED-3A9F-4BA8-9B9C-B07C90A160AF}"/>
    <cellStyle name="Millares [0] 3" xfId="8" xr:uid="{00000000-0005-0000-0000-000008000000}"/>
    <cellStyle name="Millares [0] 3 2" xfId="23" xr:uid="{00000000-0005-0000-0000-000009000000}"/>
    <cellStyle name="Millares [0] 4" xfId="18" xr:uid="{00000000-0005-0000-0000-00000A000000}"/>
    <cellStyle name="Millares [0] 5" xfId="29" xr:uid="{188A77C5-005B-4614-A009-6340CA13F4A2}"/>
    <cellStyle name="Millares 2" xfId="9" xr:uid="{00000000-0005-0000-0000-00000B000000}"/>
    <cellStyle name="Millares 2 2" xfId="10" xr:uid="{00000000-0005-0000-0000-00000C000000}"/>
    <cellStyle name="Millares 2 2 3" xfId="16" xr:uid="{00000000-0005-0000-0000-00000D000000}"/>
    <cellStyle name="Millares 2 3" xfId="20" xr:uid="{00000000-0005-0000-0000-00000E000000}"/>
    <cellStyle name="Millares 3" xfId="17" xr:uid="{00000000-0005-0000-0000-00000F000000}"/>
    <cellStyle name="Millares 4" xfId="11" xr:uid="{00000000-0005-0000-0000-000010000000}"/>
    <cellStyle name="Millares 4 2" xfId="22" xr:uid="{00000000-0005-0000-0000-000011000000}"/>
    <cellStyle name="Millares 5" xfId="21" xr:uid="{00000000-0005-0000-0000-000012000000}"/>
    <cellStyle name="Millares 6" xfId="33" xr:uid="{C5AC26F4-6670-47BE-92CA-850CAA4B5E12}"/>
    <cellStyle name="Millares 7" xfId="28" xr:uid="{87FFDB17-BEA0-41B4-8EB3-FDC4934E8C85}"/>
    <cellStyle name="Normal" xfId="0" builtinId="0"/>
    <cellStyle name="Normal 2" xfId="12" xr:uid="{00000000-0005-0000-0000-000015000000}"/>
    <cellStyle name="Normal 3" xfId="30" xr:uid="{2E3E0C4C-C453-47BD-8C2F-F6F035B93A84}"/>
    <cellStyle name="Normal 4" xfId="13" xr:uid="{00000000-0005-0000-0000-000016000000}"/>
    <cellStyle name="Normal 5" xfId="27" xr:uid="{6F5CC2AB-CC0A-4F8A-8D6D-75DED97976D3}"/>
    <cellStyle name="Porcentaje" xfId="24" builtinId="5"/>
    <cellStyle name="Porcentaje 2" xfId="14" xr:uid="{00000000-0005-0000-0000-000017000000}"/>
    <cellStyle name="Porcentaje 3" xfId="15" xr:uid="{00000000-0005-0000-0000-000018000000}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i val="0"/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i val="0"/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top style="thin">
          <color theme="7" tint="0.39997558519241921"/>
        </top>
      </border>
    </dxf>
    <dxf>
      <font>
        <i val="0"/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  <i/>
      </font>
      <alignment horizontal="center" vertical="bottom" textRotation="0" wrapText="0" indent="0" justifyLastLine="0" shrinkToFit="0" readingOrder="0"/>
    </dxf>
    <dxf>
      <font>
        <b val="0"/>
        <i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  <i/>
      </font>
    </dxf>
  </dxfs>
  <tableStyles count="1" defaultTableStyle="TableStyleMedium2" defaultPivotStyle="PivotStyleLight16">
    <tableStyle name="Estilo de tabla 1" pivot="0" count="0" xr9:uid="{546FED0B-542C-8F47-918A-0F62FBA07F4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5" Type="http://schemas.openxmlformats.org/officeDocument/2006/relationships/image" Target="../media/image7.emf"/><Relationship Id="rId4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1773327</xdr:colOff>
      <xdr:row>0</xdr:row>
      <xdr:rowOff>707197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A521E2-942D-4F4F-AA12-930AFE6A2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73327" cy="7071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73327" cy="714817"/>
    <xdr:pic>
      <xdr:nvPicPr>
        <xdr:cNvPr id="2" name="Imagen 1">
          <a:extLst>
            <a:ext uri="{FF2B5EF4-FFF2-40B4-BE49-F238E27FC236}">
              <a16:creationId xmlns:a16="http://schemas.microsoft.com/office/drawing/2014/main" id="{A9CC02F2-F5EF-472D-AAA8-01D5FFB94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73327" cy="71481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301397</xdr:colOff>
      <xdr:row>1</xdr:row>
      <xdr:rowOff>16509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ADDA94B-97D9-4D18-994D-3805A0552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61897" cy="7086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1712367" cy="723899"/>
    <xdr:pic>
      <xdr:nvPicPr>
        <xdr:cNvPr id="2" name="Imagen 1">
          <a:extLst>
            <a:ext uri="{FF2B5EF4-FFF2-40B4-BE49-F238E27FC236}">
              <a16:creationId xmlns:a16="http://schemas.microsoft.com/office/drawing/2014/main" id="{15FB250B-3309-4ED0-BECE-210E1B10F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575" y="0"/>
          <a:ext cx="1712367" cy="72389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265043</xdr:colOff>
      <xdr:row>0</xdr:row>
      <xdr:rowOff>0</xdr:rowOff>
    </xdr:from>
    <xdr:to>
      <xdr:col>2</xdr:col>
      <xdr:colOff>1761897</xdr:colOff>
      <xdr:row>1</xdr:row>
      <xdr:rowOff>12920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1AE8E6-DE7C-4A8F-838C-1C156009A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043" y="0"/>
          <a:ext cx="1761897" cy="7086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1761897</xdr:colOff>
      <xdr:row>1</xdr:row>
      <xdr:rowOff>15044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E5E318-3DDE-4603-8452-81D2DB2FB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2385" y="0"/>
          <a:ext cx="1761897" cy="70865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1761897</xdr:colOff>
      <xdr:row>1</xdr:row>
      <xdr:rowOff>16509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D454A2-DC47-4045-8BB0-BEB091ECE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4750" y="0"/>
          <a:ext cx="1761897" cy="70865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1761897</xdr:colOff>
      <xdr:row>1</xdr:row>
      <xdr:rowOff>13183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B77BE0D-2CFC-4B45-A30E-48BCDBCEB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2857" y="0"/>
          <a:ext cx="1761897" cy="70865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175846</xdr:colOff>
      <xdr:row>0</xdr:row>
      <xdr:rowOff>0</xdr:rowOff>
    </xdr:from>
    <xdr:to>
      <xdr:col>3</xdr:col>
      <xdr:colOff>1761897</xdr:colOff>
      <xdr:row>1</xdr:row>
      <xdr:rowOff>15932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5C9967-D54A-4D62-A3C6-649ED4AAE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7538" y="0"/>
          <a:ext cx="1761897" cy="70865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inpositivapy-my.sharepoint.com/personal/sady_pereira_inpositiva_com_py/Documents/18.Trader%20Pro%20SA/Contabilidad/Conformaciones%20de%20Cuentas%20Contables/Controles%20mensuales/CONTROL%202023/12.2023.Conformaci&#243;n%20de%20EEFF%20de%20Traders%20Pro.xlsx" TargetMode="External"/><Relationship Id="rId2" Type="http://schemas.microsoft.com/office/2019/04/relationships/externalLinkLongPath" Target="/personal/sady_pereira_inpositiva_com_py/Documents/18.Trader%20Pro%20SA/Contabilidad/Conformaciones%20de%20Cuentas%20Contables/Controles%20mensuales/CONTROL%202023/12.2023.Conformaci&#243;n%20de%20EEFF%20de%20Traders%20Pro.xlsx?E272B707" TargetMode="External"/><Relationship Id="rId1" Type="http://schemas.openxmlformats.org/officeDocument/2006/relationships/externalLinkPath" Target="file:///\\E272B707\12.2023.Conformaci&#243;n%20de%20EEFF%20de%20Traders%20P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IMPUESTO A PAGAR"/>
      <sheetName val="CALCULO DE IMP.RENTA"/>
      <sheetName val="Balance Gral"/>
      <sheetName val="EERR"/>
      <sheetName val="10.ListadoCuentaBancaria $"/>
      <sheetName val="10.ListadoCuentaBancaria Gs"/>
      <sheetName val="Familiar $ 921 Cta Propia (2)"/>
      <sheetName val="Familiar 458 Cta Propia"/>
      <sheetName val="Familiar 139 Cta Propia"/>
      <sheetName val="Portafolio_EEFF Q2 2023 (2)"/>
      <sheetName val="NOTA E - INVERSIONES 2022"/>
      <sheetName val="2022-PORTAFOLIO BY PENKA"/>
      <sheetName val="Resumen Portafolio"/>
      <sheetName val="Repos Pendientes"/>
      <sheetName val="Clientes ML"/>
      <sheetName val="CTAS A COBRAR PR"/>
      <sheetName val="Clientes ME"/>
      <sheetName val="Anticipos al Personal"/>
      <sheetName val="Prestamo a Accionista "/>
      <sheetName val="IVA"/>
      <sheetName val="1010502 SEGUROS A DEVENGAR"/>
      <sheetName val="Amortizac Gastos Constituc"/>
      <sheetName val="GARANTIA BVA"/>
      <sheetName val="ACCION BVA"/>
      <sheetName val="Equipo de Informatica"/>
      <sheetName val="Cuadro de Deprec. 2023"/>
      <sheetName val="Cuadro de AF 2022"/>
      <sheetName val="Acreedores por Intermed $"/>
      <sheetName val="Acreedores por Interm Gs"/>
      <sheetName val="Estado de Cuenta Proveedores"/>
      <sheetName val="Tarjetas de Créditos"/>
      <sheetName val="IPS a Pagar"/>
      <sheetName val="Prestamo Ariza"/>
      <sheetName val="Acta Asamblea 2023"/>
      <sheetName val="EEFF N3"/>
      <sheetName val="EERR N3"/>
      <sheetName val="12.2023"/>
    </sheetNames>
    <sheetDataSet>
      <sheetData sheetId="0"/>
      <sheetData sheetId="1"/>
      <sheetData sheetId="2">
        <row r="6">
          <cell r="C6">
            <v>91884386</v>
          </cell>
        </row>
        <row r="8">
          <cell r="C8">
            <v>11993138</v>
          </cell>
        </row>
        <row r="10">
          <cell r="C10">
            <v>79891248</v>
          </cell>
        </row>
        <row r="11">
          <cell r="C11">
            <v>8111169</v>
          </cell>
        </row>
        <row r="13">
          <cell r="C13">
            <v>5015303</v>
          </cell>
        </row>
        <row r="15">
          <cell r="C15">
            <v>3092323</v>
          </cell>
        </row>
        <row r="16">
          <cell r="C16">
            <v>3543</v>
          </cell>
        </row>
        <row r="17">
          <cell r="C17">
            <v>2079051153</v>
          </cell>
        </row>
        <row r="22">
          <cell r="C22">
            <v>-5852351</v>
          </cell>
        </row>
        <row r="24">
          <cell r="C24">
            <v>33903596</v>
          </cell>
        </row>
        <row r="28">
          <cell r="C28">
            <v>57335492</v>
          </cell>
        </row>
        <row r="29">
          <cell r="C29">
            <v>56755930</v>
          </cell>
        </row>
        <row r="30">
          <cell r="C30">
            <v>579562</v>
          </cell>
        </row>
        <row r="31">
          <cell r="C31">
            <v>74350539</v>
          </cell>
        </row>
        <row r="32">
          <cell r="C32">
            <v>71925039</v>
          </cell>
        </row>
        <row r="36">
          <cell r="C36">
            <v>2425500</v>
          </cell>
        </row>
        <row r="37">
          <cell r="C37">
            <v>259680000</v>
          </cell>
        </row>
        <row r="41">
          <cell r="C41">
            <v>1852334</v>
          </cell>
        </row>
        <row r="47">
          <cell r="C47">
            <v>16086331</v>
          </cell>
        </row>
        <row r="48">
          <cell r="C48">
            <v>5479685</v>
          </cell>
        </row>
        <row r="49">
          <cell r="C49">
            <v>19246460</v>
          </cell>
        </row>
        <row r="50">
          <cell r="C50">
            <v>76985842</v>
          </cell>
        </row>
        <row r="51">
          <cell r="C51">
            <v>57739382</v>
          </cell>
        </row>
        <row r="54">
          <cell r="C54">
            <v>88314258</v>
          </cell>
        </row>
        <row r="57">
          <cell r="C57">
            <v>10423954</v>
          </cell>
        </row>
        <row r="60">
          <cell r="C60">
            <v>15026794</v>
          </cell>
        </row>
        <row r="64">
          <cell r="C64">
            <v>2550000</v>
          </cell>
        </row>
        <row r="78">
          <cell r="C78">
            <v>-230095526</v>
          </cell>
        </row>
      </sheetData>
      <sheetData sheetId="3">
        <row r="3">
          <cell r="C3">
            <v>12870420890</v>
          </cell>
        </row>
        <row r="5">
          <cell r="C5">
            <v>214613072</v>
          </cell>
        </row>
        <row r="10">
          <cell r="C10">
            <v>161132303</v>
          </cell>
        </row>
        <row r="15">
          <cell r="C15">
            <v>11106639235</v>
          </cell>
        </row>
        <row r="19">
          <cell r="C19">
            <v>984300085</v>
          </cell>
        </row>
        <row r="23">
          <cell r="C23">
            <v>607774413</v>
          </cell>
        </row>
        <row r="24">
          <cell r="C24">
            <v>13345064</v>
          </cell>
        </row>
        <row r="25">
          <cell r="C25">
            <v>55207664</v>
          </cell>
        </row>
        <row r="29">
          <cell r="C29">
            <v>348528531</v>
          </cell>
        </row>
        <row r="36">
          <cell r="C36">
            <v>11236889229</v>
          </cell>
        </row>
        <row r="38">
          <cell r="E38">
            <v>1420204</v>
          </cell>
        </row>
        <row r="39">
          <cell r="E39">
            <v>82560000</v>
          </cell>
        </row>
        <row r="40">
          <cell r="C40">
            <v>10428463747</v>
          </cell>
          <cell r="E40">
            <v>3672255410</v>
          </cell>
        </row>
        <row r="41">
          <cell r="C41">
            <v>422864806</v>
          </cell>
          <cell r="E41">
            <v>145084267</v>
          </cell>
        </row>
        <row r="42">
          <cell r="C42">
            <v>203870000</v>
          </cell>
        </row>
        <row r="52">
          <cell r="C52">
            <v>285189489</v>
          </cell>
        </row>
        <row r="80">
          <cell r="C80">
            <v>691844383</v>
          </cell>
        </row>
        <row r="84">
          <cell r="C84">
            <v>416085002</v>
          </cell>
        </row>
        <row r="88">
          <cell r="C88">
            <v>-65440067</v>
          </cell>
        </row>
        <row r="89">
          <cell r="C89">
            <v>62891584</v>
          </cell>
        </row>
        <row r="90">
          <cell r="C90">
            <v>23776327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A8" t="str">
            <v>CESAR FERNANDO GODOY GIMENEZ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F2">
            <v>1190000</v>
          </cell>
        </row>
        <row r="3">
          <cell r="F3">
            <v>4544916</v>
          </cell>
        </row>
        <row r="4">
          <cell r="H4">
            <v>617320</v>
          </cell>
          <cell r="I4">
            <v>20</v>
          </cell>
        </row>
        <row r="5">
          <cell r="F5">
            <v>30000</v>
          </cell>
        </row>
        <row r="6">
          <cell r="F6">
            <v>137764</v>
          </cell>
        </row>
        <row r="7">
          <cell r="H7">
            <v>5650000</v>
          </cell>
          <cell r="I7">
            <v>30</v>
          </cell>
        </row>
        <row r="10">
          <cell r="F10">
            <v>715330</v>
          </cell>
        </row>
        <row r="11">
          <cell r="F11">
            <v>499900</v>
          </cell>
        </row>
        <row r="12">
          <cell r="H12">
            <v>440000</v>
          </cell>
          <cell r="I12">
            <v>20</v>
          </cell>
        </row>
      </sheetData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7DC6F5-E8D8-456A-AAC7-A8A43933ED8E}" name="Tabla1" displayName="Tabla1" ref="A2:C94" totalsRowShown="0" headerRowDxfId="25" dataDxfId="24">
  <autoFilter ref="A2:C94" xr:uid="{17DDE52E-69A5-4CC2-A04B-0941965302FC}"/>
  <tableColumns count="3">
    <tableColumn id="1" xr3:uid="{B03E6371-CB40-4BB9-8C46-B34C201AF3FF}" name="BALANCE GENERAL " dataDxfId="23">
      <calculatedColumnFormula>+E3</calculatedColumnFormula>
    </tableColumn>
    <tableColumn id="2" xr3:uid="{DDE8B176-8D05-49B9-BD6A-1A20A1D5C6B2}" name="30/09/2022" dataDxfId="22">
      <calculatedColumnFormula>+F3</calculatedColumnFormula>
    </tableColumn>
    <tableColumn id="3" xr3:uid="{55EE8B58-4E33-44ED-9A0D-8614260B627D}" name="Notas" dataDxfId="21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43FCDD6-16F5-4791-A370-123A3594E032}" name="Tabla9" displayName="Tabla9" ref="A97:B102" totalsRowShown="0" headerRowDxfId="20" dataDxfId="19">
  <autoFilter ref="A97:B102" xr:uid="{7EDFAA1B-C751-4AC0-AB8E-AA4E0235A3CB}"/>
  <tableColumns count="2">
    <tableColumn id="1" xr3:uid="{D42E97AA-FF78-4835-B370-59C1B0AA4EAA}" name="RESUMEN" dataDxfId="18"/>
    <tableColumn id="2" xr3:uid="{7E06575A-EBDE-4DF6-B5BB-C4B0F08AAB81}" name="+Tabla1[[#Encabezados];[+Datos!B3]]" dataDxfId="17" dataCellStyle="Millares [0]"/>
  </tableColumns>
  <tableStyleInfo name="TableStyleMedium1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B93DA3A-AEA5-4B59-B2FE-9F0F758A86D0}" name="Tabla15" displayName="Tabla15" ref="G17:I20" totalsRowShown="0" headerRowDxfId="16" dataDxfId="15">
  <autoFilter ref="G17:I20" xr:uid="{F5CD79E1-2C01-4314-8773-B6E3F1ED7C65}"/>
  <tableColumns count="3">
    <tableColumn id="1" xr3:uid="{DC2D4AB5-F70F-4066-9698-B2B806D17EDF}" name="Según Contab" dataDxfId="14"/>
    <tableColumn id="2" xr3:uid="{EC14043C-AA64-4BF8-ADEA-45A3212059A5}" name="Según TP" dataDxfId="13"/>
    <tableColumn id="3" xr3:uid="{54786CAB-B168-46E1-8F03-60C8AAE43722}" name="Diferencia" dataDxfId="12">
      <calculatedColumnFormula>+G18-H18</calculatedColumnFormula>
    </tableColumn>
  </tableColumns>
  <tableStyleInfo name="TableStyleLight1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1ECD746-8EEA-44C1-9E22-9703C96CBF6B}" name="Tabla2" displayName="Tabla2" ref="A2:D85" totalsRowShown="0" dataDxfId="11">
  <autoFilter ref="A2:D85" xr:uid="{207BA5BA-2222-49EC-A6EF-5D88F7A62D2A}"/>
  <tableColumns count="4">
    <tableColumn id="1" xr3:uid="{8AC0A366-1CE9-4C03-B299-30D5BEDB2F62}" name="ESTADOS DE RESULTADOS AL " dataDxfId="10">
      <calculatedColumnFormula>+F3</calculatedColumnFormula>
    </tableColumn>
    <tableColumn id="2" xr3:uid="{76854CC2-F17A-44FC-A70F-C48326927F93}" name="31/3/2022" dataDxfId="9">
      <calculatedColumnFormula>+G3</calculatedColumnFormula>
    </tableColumn>
    <tableColumn id="3" xr3:uid="{5E698702-4354-4E55-83AD-1952DBAFB682}" name="%" dataDxfId="8" dataCellStyle="Porcentaje">
      <calculatedColumnFormula>+Tabla2[[#This Row],[31/3/2022]]/$B$3</calculatedColumnFormula>
    </tableColumn>
    <tableColumn id="4" xr3:uid="{6D20FF1F-FC51-4142-89BE-BDFC3993482A}" name="OBSERVACIONES" dataDxfId="7"/>
  </tableColumns>
  <tableStyleInfo name="TableStyleMedium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4FC7784-915A-8E44-8639-48CC42FF01EB}" name="Tabla5" displayName="Tabla5" ref="H48:J76" totalsRowShown="0" headerRowDxfId="6" dataDxfId="4" headerRowBorderDxfId="5" tableBorderDxfId="3" headerRowCellStyle="Millares [0]">
  <autoFilter ref="H48:J76" xr:uid="{24FC7784-915A-8E44-8639-48CC42FF01EB}"/>
  <tableColumns count="3">
    <tableColumn id="1" xr3:uid="{D75AC662-8314-924B-9A1C-8A284941A84D}" name="Gastos De Administración" dataDxfId="2"/>
    <tableColumn id="2" xr3:uid="{0FD352D2-A4BA-524A-9BBA-8344A2A532A2}" name=" 1.150.554.960 " dataDxfId="1" dataCellStyle="Millares [0]"/>
    <tableColumn id="3" xr3:uid="{205205AC-C2E3-9E42-8435-BEFD5A5FE12E}" name=" 875.231.057 " dataDxfId="0" dataCellStyle="Millares [0]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://www.traderspro.com.py/" TargetMode="External"/><Relationship Id="rId1" Type="http://schemas.openxmlformats.org/officeDocument/2006/relationships/hyperlink" Target="mailto:directorio@traderspro.com.py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7F059-E89C-4F08-8A57-D3766289A187}">
  <sheetPr>
    <tabColor theme="7" tint="0.59999389629810485"/>
    <pageSetUpPr fitToPage="1"/>
  </sheetPr>
  <dimension ref="A1:I102"/>
  <sheetViews>
    <sheetView zoomScale="120" zoomScaleNormal="120" workbookViewId="0">
      <pane ySplit="2" topLeftCell="A38" activePane="bottomLeft" state="frozen"/>
      <selection activeCell="G96" sqref="G96"/>
      <selection pane="bottomLeft" activeCell="A36" sqref="A36"/>
    </sheetView>
  </sheetViews>
  <sheetFormatPr baseColWidth="10" defaultColWidth="8.77734375" defaultRowHeight="14.4"/>
  <cols>
    <col min="1" max="1" width="65.77734375" style="381" customWidth="1"/>
    <col min="2" max="2" width="25.6640625" style="382" customWidth="1"/>
    <col min="3" max="3" width="36.33203125" customWidth="1"/>
    <col min="5" max="5" width="58.33203125" bestFit="1" customWidth="1"/>
    <col min="6" max="6" width="15.109375" style="383" bestFit="1" customWidth="1"/>
    <col min="7" max="7" width="15.6640625" customWidth="1"/>
    <col min="8" max="8" width="14.44140625" bestFit="1" customWidth="1"/>
    <col min="9" max="9" width="15.33203125" bestFit="1" customWidth="1"/>
  </cols>
  <sheetData>
    <row r="1" spans="1:9" ht="60.75" customHeight="1"/>
    <row r="2" spans="1:9" s="387" customFormat="1">
      <c r="A2" s="384" t="s">
        <v>723</v>
      </c>
      <c r="B2" s="385" t="s">
        <v>974</v>
      </c>
      <c r="C2" s="386" t="s">
        <v>724</v>
      </c>
      <c r="E2" s="585" t="s">
        <v>725</v>
      </c>
      <c r="F2" s="586" t="s">
        <v>726</v>
      </c>
    </row>
    <row r="3" spans="1:9">
      <c r="A3" t="str">
        <f>+E3</f>
        <v>Activo</v>
      </c>
      <c r="B3" s="390">
        <f>+F3</f>
        <v>11737588990</v>
      </c>
      <c r="C3" s="381"/>
      <c r="E3" s="387" t="s">
        <v>727</v>
      </c>
      <c r="F3" s="587">
        <v>11737588990</v>
      </c>
      <c r="G3" s="430">
        <f>+Tabla1[[#This Row],[30/09/2022]]-F3</f>
        <v>0</v>
      </c>
    </row>
    <row r="4" spans="1:9">
      <c r="A4" t="str">
        <f t="shared" ref="A4:B67" si="0">+E4</f>
        <v>Activo Corriente</v>
      </c>
      <c r="B4" s="390">
        <f t="shared" si="0"/>
        <v>10031975216</v>
      </c>
      <c r="C4" s="381"/>
      <c r="E4" s="387" t="s">
        <v>728</v>
      </c>
      <c r="F4" s="587">
        <v>10031975216</v>
      </c>
    </row>
    <row r="5" spans="1:9">
      <c r="A5" t="str">
        <f t="shared" si="0"/>
        <v>Disponibilidades</v>
      </c>
      <c r="B5" s="390">
        <f t="shared" si="0"/>
        <v>396498174</v>
      </c>
      <c r="C5" s="381"/>
      <c r="E5" s="387" t="s">
        <v>729</v>
      </c>
      <c r="F5" s="587">
        <v>396498174</v>
      </c>
    </row>
    <row r="6" spans="1:9">
      <c r="A6" s="381" t="str">
        <f t="shared" si="0"/>
        <v>Bancos De Operaciones</v>
      </c>
      <c r="B6" s="382">
        <f t="shared" si="0"/>
        <v>323106777</v>
      </c>
      <c r="C6" s="381"/>
      <c r="E6" s="588" t="s">
        <v>694</v>
      </c>
      <c r="F6" s="589">
        <v>323106777</v>
      </c>
      <c r="G6" s="430"/>
    </row>
    <row r="7" spans="1:9">
      <c r="A7" s="381" t="str">
        <f t="shared" si="0"/>
        <v>Bancos Operaciones - Moneda Extranjera</v>
      </c>
      <c r="B7" s="382">
        <f t="shared" si="0"/>
        <v>279665652</v>
      </c>
      <c r="C7" s="381"/>
      <c r="E7" t="s">
        <v>695</v>
      </c>
      <c r="F7" s="383">
        <v>279665652</v>
      </c>
    </row>
    <row r="8" spans="1:9">
      <c r="A8" s="381" t="str">
        <f t="shared" si="0"/>
        <v>Banco Operaciones M/E</v>
      </c>
      <c r="B8" s="382">
        <f t="shared" si="0"/>
        <v>279665652</v>
      </c>
      <c r="C8" s="431" t="s">
        <v>730</v>
      </c>
      <c r="E8" t="s">
        <v>696</v>
      </c>
      <c r="F8" s="383">
        <v>279665652</v>
      </c>
    </row>
    <row r="9" spans="1:9">
      <c r="A9" s="381" t="str">
        <f t="shared" si="0"/>
        <v>Bancos Operaciones - Moneda Local</v>
      </c>
      <c r="B9" s="382">
        <f t="shared" si="0"/>
        <v>43441126</v>
      </c>
      <c r="C9" s="381"/>
      <c r="E9" t="s">
        <v>697</v>
      </c>
      <c r="F9" s="383">
        <v>43441126</v>
      </c>
    </row>
    <row r="10" spans="1:9">
      <c r="A10" s="381" t="str">
        <f t="shared" si="0"/>
        <v>Banco Operaciones M/L</v>
      </c>
      <c r="B10" s="382">
        <f t="shared" si="0"/>
        <v>43441126</v>
      </c>
      <c r="C10" s="381"/>
      <c r="E10" t="s">
        <v>698</v>
      </c>
      <c r="F10" s="383">
        <v>43441126</v>
      </c>
    </row>
    <row r="11" spans="1:9">
      <c r="A11" s="381" t="str">
        <f t="shared" si="0"/>
        <v>Bancos Administrativas</v>
      </c>
      <c r="B11" s="382">
        <f t="shared" si="0"/>
        <v>73391397</v>
      </c>
      <c r="C11" s="431" t="s">
        <v>731</v>
      </c>
      <c r="E11" s="387" t="s">
        <v>699</v>
      </c>
      <c r="F11" s="587">
        <v>73391397</v>
      </c>
    </row>
    <row r="12" spans="1:9">
      <c r="A12" s="381" t="str">
        <f t="shared" si="0"/>
        <v>Bancos Moneda Extranjera</v>
      </c>
      <c r="B12" s="382">
        <f t="shared" si="0"/>
        <v>10984716</v>
      </c>
      <c r="C12" s="381"/>
      <c r="E12" s="588" t="s">
        <v>700</v>
      </c>
      <c r="F12" s="589">
        <v>10984716</v>
      </c>
    </row>
    <row r="13" spans="1:9">
      <c r="A13" s="381" t="str">
        <f t="shared" si="0"/>
        <v>Banco Familiar SAECA - M/E</v>
      </c>
      <c r="B13" s="382">
        <f t="shared" si="0"/>
        <v>10984716</v>
      </c>
      <c r="C13" s="381"/>
      <c r="E13" t="s">
        <v>701</v>
      </c>
      <c r="F13" s="383">
        <v>10984716</v>
      </c>
    </row>
    <row r="14" spans="1:9">
      <c r="A14" s="381" t="str">
        <f t="shared" si="0"/>
        <v>Bancos Moneda Local</v>
      </c>
      <c r="B14" s="382">
        <f t="shared" si="0"/>
        <v>62406681</v>
      </c>
      <c r="C14" s="381"/>
      <c r="E14" s="588" t="s">
        <v>702</v>
      </c>
      <c r="F14" s="589">
        <v>62406681</v>
      </c>
    </row>
    <row r="15" spans="1:9">
      <c r="A15" s="381" t="str">
        <f t="shared" si="0"/>
        <v>Banco Familiar Cta. Cte. 00-2906458 M/L</v>
      </c>
      <c r="B15" s="382">
        <f t="shared" si="0"/>
        <v>2369784</v>
      </c>
      <c r="C15" s="381"/>
      <c r="E15" t="s">
        <v>987</v>
      </c>
      <c r="F15" s="383">
        <v>2369784</v>
      </c>
    </row>
    <row r="16" spans="1:9">
      <c r="A16" s="381" t="str">
        <f t="shared" si="0"/>
        <v>Banco Familiar SAECA  -Caja De Ahorro - 0-2986139 M/L</v>
      </c>
      <c r="B16" s="382">
        <f t="shared" si="0"/>
        <v>60036897</v>
      </c>
      <c r="C16" s="381"/>
      <c r="E16" t="s">
        <v>988</v>
      </c>
      <c r="F16" s="383">
        <v>60036897</v>
      </c>
      <c r="G16" s="731" t="s">
        <v>732</v>
      </c>
      <c r="H16" s="731"/>
      <c r="I16" s="731"/>
    </row>
    <row r="17" spans="1:9">
      <c r="A17" s="381" t="str">
        <f t="shared" si="0"/>
        <v>Inversiones Temporarias</v>
      </c>
      <c r="B17" s="382">
        <f t="shared" si="0"/>
        <v>8400633163</v>
      </c>
      <c r="C17" s="381"/>
      <c r="E17" s="387" t="s">
        <v>737</v>
      </c>
      <c r="F17" s="587">
        <v>8400633163</v>
      </c>
      <c r="G17" t="s">
        <v>733</v>
      </c>
      <c r="H17" t="s">
        <v>734</v>
      </c>
      <c r="I17" t="s">
        <v>735</v>
      </c>
    </row>
    <row r="18" spans="1:9" ht="16.2">
      <c r="A18" s="381" t="str">
        <f t="shared" si="0"/>
        <v>Inversiones Financieras Temporales -Moneda Local</v>
      </c>
      <c r="B18" s="382">
        <f t="shared" si="0"/>
        <v>894000000</v>
      </c>
      <c r="C18" s="381"/>
      <c r="E18" s="387" t="s">
        <v>738</v>
      </c>
      <c r="F18" s="587">
        <v>894000000</v>
      </c>
      <c r="G18" s="388">
        <f>SUM(G19:G20)</f>
        <v>9162017338</v>
      </c>
      <c r="H18" s="388">
        <f>SUM(H19:H20)</f>
        <v>12013000000</v>
      </c>
      <c r="I18" s="388">
        <f t="shared" ref="I18" si="1">SUM(I19:I20)</f>
        <v>-2850982662</v>
      </c>
    </row>
    <row r="19" spans="1:9">
      <c r="A19" s="381" t="str">
        <f t="shared" si="0"/>
        <v>Títulos Representativos De Deuda -M/L</v>
      </c>
      <c r="B19" s="382">
        <f t="shared" si="0"/>
        <v>894000000</v>
      </c>
      <c r="C19" s="389" t="s">
        <v>736</v>
      </c>
      <c r="E19" t="s">
        <v>739</v>
      </c>
      <c r="F19" s="383">
        <v>894000000</v>
      </c>
      <c r="G19" s="430">
        <f>+B21+B24</f>
        <v>7507179097</v>
      </c>
      <c r="H19" s="390">
        <v>11113000000</v>
      </c>
      <c r="I19" s="430">
        <f>+G19-H19</f>
        <v>-3605820903</v>
      </c>
    </row>
    <row r="20" spans="1:9">
      <c r="A20" s="381" t="str">
        <f t="shared" si="0"/>
        <v>Bonos M/L</v>
      </c>
      <c r="B20" s="382">
        <f t="shared" si="0"/>
        <v>894000000</v>
      </c>
      <c r="C20" s="381"/>
      <c r="E20" s="590" t="s">
        <v>740</v>
      </c>
      <c r="F20" s="591">
        <v>894000000</v>
      </c>
      <c r="G20" s="430">
        <f>+B45</f>
        <v>1654838241</v>
      </c>
      <c r="H20" s="390">
        <v>900000000</v>
      </c>
      <c r="I20" s="430">
        <f>+G20-H20</f>
        <v>754838241</v>
      </c>
    </row>
    <row r="21" spans="1:9">
      <c r="A21" s="381" t="str">
        <f t="shared" si="0"/>
        <v>Otras Inversiones a Corto Plazo</v>
      </c>
      <c r="B21" s="382">
        <f t="shared" si="0"/>
        <v>7500000000</v>
      </c>
      <c r="C21" s="381"/>
      <c r="E21" s="592" t="s">
        <v>741</v>
      </c>
      <c r="F21" s="593">
        <v>7500000000</v>
      </c>
      <c r="H21" s="390"/>
    </row>
    <row r="22" spans="1:9">
      <c r="A22" s="381" t="str">
        <f t="shared" si="0"/>
        <v xml:space="preserve">Instrumentos Financieros Cedidos En Prestamos M/L - </v>
      </c>
      <c r="B22" s="382">
        <f t="shared" si="0"/>
        <v>7500000000</v>
      </c>
      <c r="C22" s="381"/>
      <c r="E22" s="387" t="s">
        <v>743</v>
      </c>
      <c r="F22" s="587">
        <v>7500000000</v>
      </c>
      <c r="H22" s="390"/>
    </row>
    <row r="23" spans="1:9">
      <c r="A23" s="381" t="str">
        <f t="shared" si="0"/>
        <v>Ajuste por Valuación de Inversiones Temporales</v>
      </c>
      <c r="B23" s="382">
        <f t="shared" si="0"/>
        <v>1983763</v>
      </c>
      <c r="C23" s="164"/>
      <c r="E23" t="s">
        <v>744</v>
      </c>
      <c r="F23" s="390">
        <v>1983763</v>
      </c>
      <c r="H23" s="390"/>
    </row>
    <row r="24" spans="1:9">
      <c r="A24" s="381" t="str">
        <f t="shared" si="0"/>
        <v>(+) Ajuste por Valor de Compra Inversiones Temporales M/L</v>
      </c>
      <c r="B24" s="382">
        <f t="shared" si="0"/>
        <v>7179097</v>
      </c>
      <c r="C24" s="381"/>
      <c r="E24" t="s">
        <v>989</v>
      </c>
      <c r="F24" s="390">
        <v>7179097</v>
      </c>
      <c r="H24" s="390"/>
    </row>
    <row r="25" spans="1:9">
      <c r="A25" s="381" t="str">
        <f t="shared" si="0"/>
        <v>(-) Ajuste por Desvalorización Inversiones Temporales M/L</v>
      </c>
      <c r="B25" s="382">
        <f t="shared" si="0"/>
        <v>-5195334</v>
      </c>
      <c r="C25" s="431" t="s">
        <v>742</v>
      </c>
      <c r="E25" s="387" t="s">
        <v>990</v>
      </c>
      <c r="F25" s="587">
        <v>-5195334</v>
      </c>
      <c r="G25" s="430"/>
      <c r="H25" s="390"/>
    </row>
    <row r="26" spans="1:9">
      <c r="A26" s="381" t="str">
        <f t="shared" si="0"/>
        <v>Intereses, Regalías Y Otros Rendimientos</v>
      </c>
      <c r="B26" s="382">
        <f t="shared" si="0"/>
        <v>4649400</v>
      </c>
      <c r="C26" s="381"/>
      <c r="E26" t="s">
        <v>745</v>
      </c>
      <c r="F26" s="390">
        <v>4649400</v>
      </c>
      <c r="G26" s="430"/>
      <c r="H26" s="390"/>
    </row>
    <row r="27" spans="1:9">
      <c r="A27" s="381" t="str">
        <f t="shared" si="0"/>
        <v>Intereses y Rendimientos a Cobrar por Instrumentos Financ.M/L</v>
      </c>
      <c r="B27" s="382">
        <f t="shared" si="0"/>
        <v>367061699</v>
      </c>
      <c r="C27" s="381"/>
      <c r="E27" s="387" t="s">
        <v>746</v>
      </c>
      <c r="F27" s="587">
        <v>367061699</v>
      </c>
      <c r="G27" s="430"/>
      <c r="H27" s="390"/>
    </row>
    <row r="28" spans="1:9">
      <c r="A28" s="381" t="str">
        <f t="shared" si="0"/>
        <v>(-) Intereses a Devengar por Instrumentos Financieros M/L</v>
      </c>
      <c r="B28" s="382">
        <f t="shared" si="0"/>
        <v>-362412299</v>
      </c>
      <c r="C28" s="381"/>
      <c r="E28" t="s">
        <v>991</v>
      </c>
      <c r="F28" s="390">
        <v>-362412299</v>
      </c>
      <c r="G28" s="430"/>
      <c r="H28" s="390"/>
    </row>
    <row r="29" spans="1:9">
      <c r="A29" s="381" t="str">
        <f t="shared" si="0"/>
        <v>Créditos</v>
      </c>
      <c r="B29" s="382">
        <f t="shared" si="0"/>
        <v>236738332</v>
      </c>
      <c r="C29" s="381"/>
      <c r="E29" s="387" t="s">
        <v>747</v>
      </c>
      <c r="F29" s="587">
        <v>236738332</v>
      </c>
      <c r="H29" s="390"/>
    </row>
    <row r="30" spans="1:9">
      <c r="A30" s="381" t="str">
        <f t="shared" si="0"/>
        <v>Deudores Por Intermediacion De Valores</v>
      </c>
      <c r="B30" s="382">
        <f t="shared" si="0"/>
        <v>16642719</v>
      </c>
      <c r="C30" s="381"/>
      <c r="E30" s="387" t="s">
        <v>748</v>
      </c>
      <c r="F30" s="587">
        <v>16642719</v>
      </c>
      <c r="H30" s="390"/>
    </row>
    <row r="31" spans="1:9">
      <c r="A31" s="381" t="str">
        <f t="shared" si="0"/>
        <v>Clientes Locales M/L</v>
      </c>
      <c r="B31" s="382">
        <f t="shared" si="0"/>
        <v>9707200</v>
      </c>
      <c r="C31" s="381"/>
      <c r="E31" t="s">
        <v>750</v>
      </c>
      <c r="F31" s="390">
        <v>9707200</v>
      </c>
    </row>
    <row r="32" spans="1:9">
      <c r="A32" s="381" t="str">
        <f t="shared" si="0"/>
        <v>Clientes Locales M/E</v>
      </c>
      <c r="B32" s="382">
        <f t="shared" si="0"/>
        <v>6935519</v>
      </c>
      <c r="C32" s="381"/>
      <c r="E32" s="387" t="s">
        <v>971</v>
      </c>
      <c r="F32" s="587">
        <v>6935519</v>
      </c>
    </row>
    <row r="33" spans="1:8">
      <c r="A33" s="381" t="str">
        <f t="shared" si="0"/>
        <v>Documentos Y Cuentas Cobrar</v>
      </c>
      <c r="B33" s="382">
        <f t="shared" si="0"/>
        <v>80175613</v>
      </c>
      <c r="C33" s="432" t="s">
        <v>749</v>
      </c>
      <c r="E33" s="387" t="s">
        <v>752</v>
      </c>
      <c r="F33" s="587">
        <v>80175613</v>
      </c>
    </row>
    <row r="34" spans="1:8">
      <c r="A34" s="381" t="str">
        <f t="shared" si="0"/>
        <v>Créditos Por Impuestos Corrientes</v>
      </c>
      <c r="B34" s="382">
        <f t="shared" si="0"/>
        <v>65175613</v>
      </c>
      <c r="C34" s="431" t="s">
        <v>751</v>
      </c>
      <c r="E34" s="588" t="s">
        <v>753</v>
      </c>
      <c r="F34" s="589">
        <v>65175613</v>
      </c>
    </row>
    <row r="35" spans="1:8">
      <c r="A35" s="381" t="str">
        <f t="shared" si="0"/>
        <v xml:space="preserve">IVA - Crédito a favor - DDJJ </v>
      </c>
      <c r="B35" s="382">
        <f t="shared" si="0"/>
        <v>65175613</v>
      </c>
      <c r="C35" s="381"/>
      <c r="E35" s="387" t="s">
        <v>754</v>
      </c>
      <c r="F35" s="587">
        <v>65175613</v>
      </c>
      <c r="H35" s="430"/>
    </row>
    <row r="36" spans="1:8">
      <c r="A36" s="381" t="str">
        <f t="shared" si="0"/>
        <v>Anticipo A Proveedores</v>
      </c>
      <c r="B36" s="382">
        <f t="shared" si="0"/>
        <v>15000000</v>
      </c>
      <c r="C36" s="381"/>
      <c r="E36" s="387" t="s">
        <v>972</v>
      </c>
      <c r="F36" s="587">
        <v>15000000</v>
      </c>
    </row>
    <row r="37" spans="1:8">
      <c r="A37" s="381" t="str">
        <f t="shared" si="0"/>
        <v>Anticipos A Proveedores Locales. M/L</v>
      </c>
      <c r="B37" s="382">
        <f t="shared" si="0"/>
        <v>15000000</v>
      </c>
      <c r="C37" s="381"/>
      <c r="E37" t="s">
        <v>973</v>
      </c>
      <c r="F37" s="390">
        <v>15000000</v>
      </c>
    </row>
    <row r="38" spans="1:8">
      <c r="A38" s="381" t="str">
        <f t="shared" si="0"/>
        <v>Cuentas A Cobrar Entidades Relacionadas</v>
      </c>
      <c r="B38" s="382">
        <f t="shared" si="0"/>
        <v>139920000</v>
      </c>
      <c r="C38" s="431" t="s">
        <v>756</v>
      </c>
      <c r="E38" s="387" t="s">
        <v>755</v>
      </c>
      <c r="F38" s="587">
        <v>139920000</v>
      </c>
    </row>
    <row r="39" spans="1:8">
      <c r="A39" s="381" t="str">
        <f t="shared" si="0"/>
        <v>Cuentas A Cobrar a Directores y Accionistas M/L</v>
      </c>
      <c r="B39" s="382">
        <f t="shared" si="0"/>
        <v>23000000</v>
      </c>
      <c r="C39" s="381"/>
      <c r="E39" s="387" t="s">
        <v>757</v>
      </c>
      <c r="F39" s="587">
        <v>23000000</v>
      </c>
    </row>
    <row r="40" spans="1:8">
      <c r="A40" s="381" t="str">
        <f t="shared" si="0"/>
        <v>Intereses a Cobrar a Directores y Accionistas M/L</v>
      </c>
      <c r="B40" s="382">
        <f t="shared" si="0"/>
        <v>5520000</v>
      </c>
      <c r="C40" s="381"/>
      <c r="E40" t="s">
        <v>758</v>
      </c>
      <c r="F40" s="390">
        <v>5520000</v>
      </c>
    </row>
    <row r="41" spans="1:8">
      <c r="A41" s="381" t="str">
        <f t="shared" si="0"/>
        <v>Cuentas a Cobrar a Empresas y Personas Relacionadas M/L</v>
      </c>
      <c r="B41" s="382">
        <f t="shared" si="0"/>
        <v>111400000</v>
      </c>
      <c r="C41" s="381"/>
      <c r="E41" s="387" t="s">
        <v>847</v>
      </c>
      <c r="F41" s="587">
        <v>111400000</v>
      </c>
    </row>
    <row r="42" spans="1:8">
      <c r="A42" s="381" t="str">
        <f t="shared" si="0"/>
        <v>Gastos Pagados Por Adelantado</v>
      </c>
      <c r="B42" s="382">
        <f t="shared" si="0"/>
        <v>998105547</v>
      </c>
      <c r="C42" s="381"/>
      <c r="E42" s="387" t="s">
        <v>759</v>
      </c>
      <c r="F42" s="587">
        <v>998105547</v>
      </c>
    </row>
    <row r="43" spans="1:8">
      <c r="A43" s="381" t="str">
        <f t="shared" si="0"/>
        <v>Intereses a Vencer M/L</v>
      </c>
      <c r="B43" s="382">
        <f t="shared" si="0"/>
        <v>998105547</v>
      </c>
      <c r="C43" s="381"/>
      <c r="E43" s="387" t="s">
        <v>529</v>
      </c>
      <c r="F43" s="587">
        <v>998105547</v>
      </c>
    </row>
    <row r="44" spans="1:8">
      <c r="A44" s="381" t="str">
        <f t="shared" si="0"/>
        <v>Activo No Corriente</v>
      </c>
      <c r="B44" s="382">
        <f t="shared" si="0"/>
        <v>1705613774</v>
      </c>
      <c r="C44" s="381"/>
      <c r="E44" s="387" t="s">
        <v>760</v>
      </c>
      <c r="F44" s="587">
        <v>1705613774</v>
      </c>
    </row>
    <row r="45" spans="1:8">
      <c r="A45" s="381" t="str">
        <f t="shared" si="0"/>
        <v>Inversiones A Largo Plazo</v>
      </c>
      <c r="B45" s="382">
        <f t="shared" si="0"/>
        <v>1654838241</v>
      </c>
      <c r="C45" s="431" t="s">
        <v>763</v>
      </c>
      <c r="E45" s="387" t="s">
        <v>761</v>
      </c>
      <c r="F45" s="587">
        <v>1654838241</v>
      </c>
    </row>
    <row r="46" spans="1:8">
      <c r="A46" s="381" t="str">
        <f t="shared" si="0"/>
        <v>Otras Inversiones Permanentes</v>
      </c>
      <c r="B46" s="382">
        <f t="shared" si="0"/>
        <v>1640000000</v>
      </c>
      <c r="C46" s="381"/>
      <c r="E46" t="s">
        <v>762</v>
      </c>
      <c r="F46" s="390">
        <v>1640000000</v>
      </c>
    </row>
    <row r="47" spans="1:8">
      <c r="A47" s="381" t="str">
        <f t="shared" si="0"/>
        <v>Acción en la BVPASA</v>
      </c>
      <c r="B47" s="382">
        <f t="shared" si="0"/>
        <v>1002000000</v>
      </c>
      <c r="C47" s="431" t="s">
        <v>766</v>
      </c>
      <c r="E47" s="387" t="s">
        <v>764</v>
      </c>
      <c r="F47" s="587">
        <v>1002000000</v>
      </c>
    </row>
    <row r="48" spans="1:8">
      <c r="A48" s="381" t="str">
        <f t="shared" si="0"/>
        <v>Instrumentos Financieros Cedidos en Garantía</v>
      </c>
      <c r="B48" s="382">
        <f t="shared" si="0"/>
        <v>638000000</v>
      </c>
      <c r="C48" s="381"/>
      <c r="E48" s="387" t="s">
        <v>992</v>
      </c>
      <c r="F48" s="587">
        <v>638000000</v>
      </c>
    </row>
    <row r="49" spans="1:6">
      <c r="A49" s="381" t="str">
        <f t="shared" si="0"/>
        <v>Intereses, Regalias y Otros Rendimientos Largo Plazo - Instrumentos Financieros</v>
      </c>
      <c r="B49" s="382">
        <f t="shared" si="0"/>
        <v>14400291</v>
      </c>
      <c r="C49" s="431" t="s">
        <v>769</v>
      </c>
      <c r="E49" s="387" t="s">
        <v>993</v>
      </c>
      <c r="F49" s="587">
        <v>14400291</v>
      </c>
    </row>
    <row r="50" spans="1:6">
      <c r="A50" s="381" t="str">
        <f t="shared" si="0"/>
        <v>Intereses, Regalías Y Otros Rendimientos M/L - Instrumentos Financieros Largo Plazo</v>
      </c>
      <c r="B50" s="382">
        <f t="shared" si="0"/>
        <v>69118145</v>
      </c>
      <c r="C50" s="381"/>
      <c r="E50" s="387" t="s">
        <v>994</v>
      </c>
      <c r="F50" s="587">
        <v>69118145</v>
      </c>
    </row>
    <row r="51" spans="1:6">
      <c r="A51" s="381" t="str">
        <f t="shared" si="0"/>
        <v>(-) Intereses a Devengar por Instrumentos Financieros M/L - Largo Plazo</v>
      </c>
      <c r="B51" s="382">
        <f t="shared" si="0"/>
        <v>-54717854</v>
      </c>
      <c r="C51" s="381"/>
      <c r="E51" s="387" t="s">
        <v>995</v>
      </c>
      <c r="F51" s="587">
        <v>-54717854</v>
      </c>
    </row>
    <row r="52" spans="1:6">
      <c r="A52" s="381" t="str">
        <f t="shared" si="0"/>
        <v>Ajustes  por Valuación De Inversión Permanente</v>
      </c>
      <c r="B52" s="382">
        <f t="shared" si="0"/>
        <v>437950</v>
      </c>
      <c r="C52" s="381"/>
      <c r="E52" s="387" t="s">
        <v>996</v>
      </c>
      <c r="F52" s="587">
        <v>437950</v>
      </c>
    </row>
    <row r="53" spans="1:6">
      <c r="A53" s="381" t="str">
        <f t="shared" si="0"/>
        <v>(+) Ajuste por Valor de Compra Inversiones Permanentes ML</v>
      </c>
      <c r="B53" s="382">
        <f t="shared" si="0"/>
        <v>437950</v>
      </c>
      <c r="C53" s="389" t="s">
        <v>774</v>
      </c>
      <c r="E53" s="387" t="s">
        <v>997</v>
      </c>
      <c r="F53" s="587">
        <v>437950</v>
      </c>
    </row>
    <row r="54" spans="1:6">
      <c r="A54" s="381" t="str">
        <f t="shared" si="0"/>
        <v>Propiedad, Planta Y Equipo</v>
      </c>
      <c r="B54" s="382">
        <f t="shared" si="0"/>
        <v>12282612</v>
      </c>
      <c r="C54" s="381"/>
      <c r="E54" s="387" t="s">
        <v>765</v>
      </c>
      <c r="F54" s="587">
        <v>12282612</v>
      </c>
    </row>
    <row r="55" spans="1:6">
      <c r="A55" s="381" t="str">
        <f t="shared" si="0"/>
        <v>Equipos De Informaticas</v>
      </c>
      <c r="B55" s="382">
        <f t="shared" si="0"/>
        <v>13232431</v>
      </c>
      <c r="C55" s="381"/>
      <c r="E55" s="588" t="s">
        <v>767</v>
      </c>
      <c r="F55" s="589">
        <v>13232431</v>
      </c>
    </row>
    <row r="56" spans="1:6">
      <c r="A56" s="381" t="str">
        <f t="shared" si="0"/>
        <v>(-) Depreciación Acumulada</v>
      </c>
      <c r="B56" s="382">
        <f t="shared" si="0"/>
        <v>-949819</v>
      </c>
      <c r="C56" s="381"/>
      <c r="E56" s="387" t="s">
        <v>998</v>
      </c>
      <c r="F56" s="587">
        <v>-949819</v>
      </c>
    </row>
    <row r="57" spans="1:6">
      <c r="A57" s="381" t="str">
        <f t="shared" si="0"/>
        <v>Cargos Diferidos</v>
      </c>
      <c r="B57" s="382">
        <f t="shared" si="0"/>
        <v>38492921</v>
      </c>
      <c r="C57" s="381"/>
      <c r="E57" s="594" t="s">
        <v>768</v>
      </c>
      <c r="F57" s="595">
        <v>38492921</v>
      </c>
    </row>
    <row r="58" spans="1:6">
      <c r="A58" s="381" t="str">
        <f t="shared" si="0"/>
        <v>Gastos De Constitución</v>
      </c>
      <c r="B58" s="382">
        <f t="shared" si="0"/>
        <v>76985842</v>
      </c>
      <c r="C58" s="381"/>
      <c r="E58" t="s">
        <v>770</v>
      </c>
      <c r="F58" s="390">
        <v>76985842</v>
      </c>
    </row>
    <row r="59" spans="1:6">
      <c r="A59" s="381" t="str">
        <f t="shared" si="0"/>
        <v>(-) Amortización Acumulada</v>
      </c>
      <c r="B59" s="382">
        <f t="shared" si="0"/>
        <v>-38492921</v>
      </c>
      <c r="C59" s="381"/>
      <c r="E59" s="387" t="s">
        <v>999</v>
      </c>
      <c r="F59" s="587">
        <v>-38492921</v>
      </c>
    </row>
    <row r="60" spans="1:6">
      <c r="A60" s="381" t="str">
        <f t="shared" si="0"/>
        <v>Pasivo</v>
      </c>
      <c r="B60" s="382">
        <f t="shared" si="0"/>
        <v>8009266341</v>
      </c>
      <c r="C60" s="381"/>
      <c r="E60" s="387" t="s">
        <v>771</v>
      </c>
      <c r="F60" s="587">
        <v>8009266341</v>
      </c>
    </row>
    <row r="61" spans="1:6">
      <c r="A61" s="381" t="str">
        <f t="shared" si="0"/>
        <v>Pasivo Corriente</v>
      </c>
      <c r="B61" s="382">
        <f t="shared" si="0"/>
        <v>8009266341</v>
      </c>
      <c r="C61" s="381"/>
      <c r="E61" s="387" t="s">
        <v>772</v>
      </c>
      <c r="F61" s="587">
        <v>8009266341</v>
      </c>
    </row>
    <row r="62" spans="1:6">
      <c r="A62" s="381" t="str">
        <f t="shared" si="0"/>
        <v>Acreedores Por Operaciones</v>
      </c>
      <c r="B62" s="382">
        <f t="shared" si="0"/>
        <v>317004338</v>
      </c>
      <c r="C62" s="389" t="s">
        <v>742</v>
      </c>
      <c r="E62" s="387" t="s">
        <v>773</v>
      </c>
      <c r="F62" s="587">
        <v>317004338</v>
      </c>
    </row>
    <row r="63" spans="1:6">
      <c r="A63" s="381" t="str">
        <f t="shared" si="0"/>
        <v>Acreedores Por Operaciones M/L</v>
      </c>
      <c r="B63" s="382">
        <f t="shared" si="0"/>
        <v>37974593</v>
      </c>
      <c r="C63" s="164"/>
      <c r="E63" t="s">
        <v>775</v>
      </c>
      <c r="F63" s="390">
        <v>37974593</v>
      </c>
    </row>
    <row r="64" spans="1:6">
      <c r="A64" s="381" t="str">
        <f t="shared" si="0"/>
        <v>Acreedores Por Intermediacion De Valores M/L</v>
      </c>
      <c r="B64" s="382">
        <f t="shared" si="0"/>
        <v>37974593</v>
      </c>
      <c r="C64" s="381"/>
      <c r="E64" s="387" t="s">
        <v>776</v>
      </c>
      <c r="F64" s="587">
        <v>37974593</v>
      </c>
    </row>
    <row r="65" spans="1:6">
      <c r="A65" s="381" t="str">
        <f t="shared" si="0"/>
        <v>Acreedores Por Operaciones M/E</v>
      </c>
      <c r="B65" s="382">
        <f t="shared" si="0"/>
        <v>279029746</v>
      </c>
      <c r="C65" s="381"/>
      <c r="E65" s="594" t="s">
        <v>777</v>
      </c>
      <c r="F65" s="595">
        <v>279029746</v>
      </c>
    </row>
    <row r="66" spans="1:6">
      <c r="A66" s="381" t="str">
        <f t="shared" si="0"/>
        <v>Acreedores Por Intermediacion De Valores M/E</v>
      </c>
      <c r="B66" s="382">
        <f t="shared" si="0"/>
        <v>279029746</v>
      </c>
      <c r="C66" s="381"/>
      <c r="E66" t="s">
        <v>778</v>
      </c>
      <c r="F66" s="390">
        <v>279029746</v>
      </c>
    </row>
    <row r="67" spans="1:6">
      <c r="A67" s="381" t="str">
        <f t="shared" si="0"/>
        <v>Deudas Financieras</v>
      </c>
      <c r="B67" s="382">
        <f t="shared" si="0"/>
        <v>7170492534</v>
      </c>
      <c r="C67" s="432" t="s">
        <v>786</v>
      </c>
      <c r="E67" s="387" t="s">
        <v>779</v>
      </c>
      <c r="F67" s="587">
        <v>7170492534</v>
      </c>
    </row>
    <row r="68" spans="1:6">
      <c r="A68" s="381" t="str">
        <f t="shared" ref="A68:B82" si="2">+E68</f>
        <v>Intereses A Pagar</v>
      </c>
      <c r="B68" s="382">
        <f t="shared" si="2"/>
        <v>416085000</v>
      </c>
      <c r="C68" s="381"/>
      <c r="E68" s="387" t="s">
        <v>780</v>
      </c>
      <c r="F68" s="587">
        <v>416085000</v>
      </c>
    </row>
    <row r="69" spans="1:6">
      <c r="A69" s="381" t="str">
        <f t="shared" si="2"/>
        <v>Intereses sobre REPOS a Pagar - M/L</v>
      </c>
      <c r="B69" s="382">
        <f t="shared" si="2"/>
        <v>416085000</v>
      </c>
      <c r="C69" s="381"/>
      <c r="E69" t="s">
        <v>781</v>
      </c>
      <c r="F69" s="390">
        <v>416085000</v>
      </c>
    </row>
    <row r="70" spans="1:6">
      <c r="A70" s="381" t="str">
        <f t="shared" si="2"/>
        <v>Otros Prestamos A Pagar - Repos</v>
      </c>
      <c r="B70" s="382">
        <f t="shared" si="2"/>
        <v>6754407535</v>
      </c>
      <c r="C70" s="381"/>
      <c r="E70" s="387" t="s">
        <v>782</v>
      </c>
      <c r="F70" s="587">
        <v>6754407535</v>
      </c>
    </row>
    <row r="71" spans="1:6" s="391" customFormat="1">
      <c r="A71" s="381" t="str">
        <f t="shared" si="2"/>
        <v>Operaciones de Repo - Prestamos Repos M/L</v>
      </c>
      <c r="B71" s="382">
        <f t="shared" si="2"/>
        <v>6754407535</v>
      </c>
      <c r="E71" s="387" t="s">
        <v>783</v>
      </c>
      <c r="F71" s="587">
        <v>6754407535</v>
      </c>
    </row>
    <row r="72" spans="1:6" s="391" customFormat="1">
      <c r="A72" s="381" t="str">
        <f t="shared" si="2"/>
        <v>Otras Cuentas Por Pagar</v>
      </c>
      <c r="B72" s="382">
        <f t="shared" si="2"/>
        <v>59164690</v>
      </c>
      <c r="C72" s="393"/>
      <c r="E72" t="s">
        <v>784</v>
      </c>
      <c r="F72" s="390">
        <v>59164690</v>
      </c>
    </row>
    <row r="73" spans="1:6" s="391" customFormat="1">
      <c r="A73" s="381" t="str">
        <f t="shared" si="2"/>
        <v>Cuentas a Pagar Administración</v>
      </c>
      <c r="B73" s="382">
        <f t="shared" si="2"/>
        <v>59164690</v>
      </c>
      <c r="C73" s="393"/>
      <c r="E73" s="387" t="s">
        <v>785</v>
      </c>
      <c r="F73" s="587">
        <v>59164690</v>
      </c>
    </row>
    <row r="74" spans="1:6" s="391" customFormat="1">
      <c r="A74" s="381" t="str">
        <f t="shared" si="2"/>
        <v>Proveedores Locales M/L</v>
      </c>
      <c r="B74" s="382">
        <f t="shared" si="2"/>
        <v>53689333</v>
      </c>
      <c r="C74" s="393"/>
      <c r="E74" s="387" t="s">
        <v>787</v>
      </c>
      <c r="F74" s="587">
        <v>53689333</v>
      </c>
    </row>
    <row r="75" spans="1:6" s="391" customFormat="1">
      <c r="A75" s="381" t="str">
        <f t="shared" si="2"/>
        <v>Proveedores Locales M/E</v>
      </c>
      <c r="B75" s="382">
        <f t="shared" si="2"/>
        <v>5475357</v>
      </c>
      <c r="C75" s="431" t="s">
        <v>794</v>
      </c>
      <c r="E75" s="387" t="s">
        <v>788</v>
      </c>
      <c r="F75" s="587">
        <v>5475357</v>
      </c>
    </row>
    <row r="76" spans="1:6" s="391" customFormat="1">
      <c r="A76" s="381" t="str">
        <f t="shared" si="2"/>
        <v>Provisiones</v>
      </c>
      <c r="B76" s="382">
        <f t="shared" si="2"/>
        <v>7722862</v>
      </c>
      <c r="C76" s="393"/>
      <c r="E76" t="s">
        <v>789</v>
      </c>
      <c r="F76" s="390">
        <v>7722862</v>
      </c>
    </row>
    <row r="77" spans="1:6" s="391" customFormat="1">
      <c r="A77" s="381" t="str">
        <f t="shared" si="2"/>
        <v>Ips A Pagar</v>
      </c>
      <c r="B77" s="382">
        <f t="shared" si="2"/>
        <v>6400658</v>
      </c>
      <c r="C77" s="393"/>
      <c r="E77" t="s">
        <v>790</v>
      </c>
      <c r="F77" s="390">
        <v>6400658</v>
      </c>
    </row>
    <row r="78" spans="1:6" s="391" customFormat="1">
      <c r="A78" s="381" t="str">
        <f t="shared" si="2"/>
        <v>Tarjeta de Crédito a Pagar</v>
      </c>
      <c r="B78" s="382">
        <f t="shared" si="2"/>
        <v>1322204</v>
      </c>
      <c r="C78" s="393"/>
      <c r="E78" s="387" t="s">
        <v>1000</v>
      </c>
      <c r="F78" s="587">
        <v>1322204</v>
      </c>
    </row>
    <row r="79" spans="1:6" s="391" customFormat="1">
      <c r="A79" s="381" t="str">
        <f t="shared" si="2"/>
        <v>Tarjeta de Crédito a Pagar - Familiar</v>
      </c>
      <c r="B79" s="382">
        <f t="shared" si="2"/>
        <v>1322204</v>
      </c>
      <c r="C79" s="393"/>
      <c r="E79" s="387" t="s">
        <v>1001</v>
      </c>
      <c r="F79" s="587">
        <v>1322204</v>
      </c>
    </row>
    <row r="80" spans="1:6" s="391" customFormat="1">
      <c r="A80" s="381" t="str">
        <f t="shared" si="2"/>
        <v>Ingresos Diferidos</v>
      </c>
      <c r="B80" s="382">
        <f t="shared" si="2"/>
        <v>454881917</v>
      </c>
      <c r="C80" s="393"/>
      <c r="E80" t="s">
        <v>791</v>
      </c>
      <c r="F80" s="383">
        <v>454881917</v>
      </c>
    </row>
    <row r="81" spans="1:6" s="391" customFormat="1">
      <c r="A81" s="381" t="str">
        <f t="shared" si="2"/>
        <v>Intereses Diferidos M/L -Cupones en Repos</v>
      </c>
      <c r="B81" s="382">
        <f t="shared" si="2"/>
        <v>449997095</v>
      </c>
      <c r="C81" s="393"/>
      <c r="E81" s="387" t="s">
        <v>848</v>
      </c>
      <c r="F81" s="587">
        <v>449997095</v>
      </c>
    </row>
    <row r="82" spans="1:6" s="392" customFormat="1">
      <c r="A82" s="381" t="str">
        <f t="shared" si="2"/>
        <v>Ingresos Diferidos Administración - M/L</v>
      </c>
      <c r="B82" s="382">
        <f t="shared" si="2"/>
        <v>4884822</v>
      </c>
      <c r="C82" s="389"/>
      <c r="E82" t="s">
        <v>849</v>
      </c>
      <c r="F82" s="383">
        <v>4884822</v>
      </c>
    </row>
    <row r="83" spans="1:6">
      <c r="A83" s="381" t="str">
        <f t="shared" ref="A83:A94" si="3">+E83</f>
        <v>Patrimonio Neto</v>
      </c>
      <c r="B83" s="382">
        <f t="shared" ref="B83:B94" si="4">+F83</f>
        <v>3728322648.3000002</v>
      </c>
      <c r="C83" s="381"/>
      <c r="E83" s="381" t="s">
        <v>792</v>
      </c>
      <c r="F83" s="382">
        <v>3728322648.3000002</v>
      </c>
    </row>
    <row r="84" spans="1:6">
      <c r="A84" s="381" t="str">
        <f t="shared" si="3"/>
        <v>Capital</v>
      </c>
      <c r="B84" s="382">
        <f t="shared" si="4"/>
        <v>3805000000</v>
      </c>
      <c r="C84" s="381"/>
      <c r="E84" s="381" t="s">
        <v>793</v>
      </c>
      <c r="F84" s="382">
        <v>3805000000</v>
      </c>
    </row>
    <row r="85" spans="1:6">
      <c r="A85" s="381" t="str">
        <f t="shared" si="3"/>
        <v>Capital Integrado</v>
      </c>
      <c r="B85" s="382">
        <f t="shared" si="4"/>
        <v>3805000000</v>
      </c>
      <c r="C85" s="381"/>
      <c r="E85" s="381" t="s">
        <v>452</v>
      </c>
      <c r="F85" s="382">
        <v>3805000000</v>
      </c>
    </row>
    <row r="86" spans="1:6">
      <c r="A86" s="381" t="str">
        <f t="shared" si="3"/>
        <v>Capital Suscripto</v>
      </c>
      <c r="B86" s="382">
        <f t="shared" si="4"/>
        <v>5000000000</v>
      </c>
      <c r="C86" s="381"/>
      <c r="E86" s="381" t="s">
        <v>795</v>
      </c>
      <c r="F86" s="382">
        <v>5000000000</v>
      </c>
    </row>
    <row r="87" spans="1:6">
      <c r="A87" s="381" t="str">
        <f t="shared" si="3"/>
        <v>(-) Capital a Integrar</v>
      </c>
      <c r="B87" s="382">
        <f t="shared" si="4"/>
        <v>-1195000000</v>
      </c>
      <c r="C87" s="381"/>
      <c r="E87" t="s">
        <v>796</v>
      </c>
      <c r="F87" s="383">
        <v>-1195000000</v>
      </c>
    </row>
    <row r="88" spans="1:6">
      <c r="A88" s="381" t="str">
        <f t="shared" si="3"/>
        <v>Reservas</v>
      </c>
      <c r="B88" s="382">
        <f t="shared" si="4"/>
        <v>102000000</v>
      </c>
      <c r="C88" s="381"/>
      <c r="E88" t="s">
        <v>133</v>
      </c>
      <c r="F88" s="383">
        <v>102000000</v>
      </c>
    </row>
    <row r="89" spans="1:6">
      <c r="A89" s="381" t="str">
        <f t="shared" si="3"/>
        <v>Otras Reservas</v>
      </c>
      <c r="B89" s="382">
        <f t="shared" si="4"/>
        <v>102000000</v>
      </c>
      <c r="C89" s="381"/>
      <c r="E89" t="s">
        <v>1002</v>
      </c>
      <c r="F89" s="383">
        <v>102000000</v>
      </c>
    </row>
    <row r="90" spans="1:6">
      <c r="A90" s="381" t="str">
        <f t="shared" si="3"/>
        <v>Valuación de Acción en BVPASA</v>
      </c>
      <c r="B90" s="382">
        <f t="shared" si="4"/>
        <v>102000000</v>
      </c>
      <c r="C90" s="381"/>
      <c r="E90" t="s">
        <v>1003</v>
      </c>
      <c r="F90" s="383">
        <v>102000000</v>
      </c>
    </row>
    <row r="91" spans="1:6">
      <c r="A91" s="381" t="str">
        <f t="shared" si="3"/>
        <v>Resultados</v>
      </c>
      <c r="B91" s="382">
        <f t="shared" si="4"/>
        <v>-178677351.69999999</v>
      </c>
      <c r="C91" s="381"/>
      <c r="E91" t="s">
        <v>797</v>
      </c>
      <c r="F91" s="383">
        <v>-178677351.69999999</v>
      </c>
    </row>
    <row r="92" spans="1:6">
      <c r="A92" s="381" t="str">
        <f t="shared" si="3"/>
        <v>Resultados Acumulados</v>
      </c>
      <c r="B92" s="382">
        <f t="shared" si="4"/>
        <v>-9529901</v>
      </c>
      <c r="C92" s="381"/>
      <c r="E92" t="s">
        <v>144</v>
      </c>
      <c r="F92" s="383">
        <v>-9529901</v>
      </c>
    </row>
    <row r="93" spans="1:6">
      <c r="A93" s="381" t="str">
        <f t="shared" si="3"/>
        <v>Resultados Acumulados 2021</v>
      </c>
      <c r="B93" s="382">
        <f t="shared" si="4"/>
        <v>-9529901</v>
      </c>
      <c r="C93" s="381"/>
      <c r="E93" t="s">
        <v>798</v>
      </c>
      <c r="F93" s="383">
        <v>-9529901</v>
      </c>
    </row>
    <row r="94" spans="1:6">
      <c r="A94" s="381" t="str">
        <f t="shared" si="3"/>
        <v>Resultado Del Ejercicio</v>
      </c>
      <c r="B94" s="382">
        <f t="shared" si="4"/>
        <v>-169147450.69999999</v>
      </c>
      <c r="C94" s="381"/>
      <c r="E94" t="s">
        <v>799</v>
      </c>
      <c r="F94" s="383">
        <v>-169147450.69999999</v>
      </c>
    </row>
    <row r="97" spans="1:2">
      <c r="A97" s="386" t="s">
        <v>800</v>
      </c>
      <c r="B97" s="394" t="s">
        <v>801</v>
      </c>
    </row>
    <row r="98" spans="1:2">
      <c r="A98" s="381" t="s">
        <v>58</v>
      </c>
      <c r="B98" s="382">
        <f>+B3</f>
        <v>11737588990</v>
      </c>
    </row>
    <row r="99" spans="1:2">
      <c r="A99" s="381" t="s">
        <v>59</v>
      </c>
      <c r="B99" s="382">
        <f>B60</f>
        <v>8009266341</v>
      </c>
    </row>
    <row r="100" spans="1:2">
      <c r="A100" s="381" t="s">
        <v>266</v>
      </c>
      <c r="B100" s="382">
        <f>B83</f>
        <v>3728322648.3000002</v>
      </c>
    </row>
    <row r="101" spans="1:2">
      <c r="B101" s="382">
        <f>+B98-B99-B100</f>
        <v>0.69999980926513672</v>
      </c>
    </row>
    <row r="102" spans="1:2">
      <c r="A102" s="381" t="s">
        <v>802</v>
      </c>
      <c r="B102" s="382">
        <f>B94</f>
        <v>-169147450.69999999</v>
      </c>
    </row>
  </sheetData>
  <mergeCells count="1">
    <mergeCell ref="G16:I16"/>
  </mergeCells>
  <hyperlinks>
    <hyperlink ref="C8" location="'Bancos Operaciones'!A1" display="'Bancos Operaciones'!A1" xr:uid="{861A3C27-9623-4443-95DB-F8966789FBFA}"/>
    <hyperlink ref="C11" location="'Bancos Administración'!A1" display="'Bancos Administración'!A1" xr:uid="{3862CEC3-7671-48E6-9AD5-DA2992EDEC2E}"/>
    <hyperlink ref="C25" location="'Repos al 31 12 21'!A1" display="'Repos al 31 12 21'!A1" xr:uid="{0365BB2E-F3A0-448C-B03E-53EE77ABFA17}"/>
    <hyperlink ref="C33" location="Clientes!A1" display="Clientes!A1" xr:uid="{BA326645-11F0-4FA7-A8E4-71F3A714C6D5}"/>
    <hyperlink ref="C34" location="'IVA Crédito'!A1" display="'IVA Crédito'!A1" xr:uid="{C89A153D-B5AB-43DE-92B1-10E9B50BE64C}"/>
    <hyperlink ref="C38" location="'Prestamo a Accionista '!A1" display="'Prestamo a Accionista '!A1" xr:uid="{369E12F2-5AE7-473C-94F7-97B99AF3997A}"/>
    <hyperlink ref="C49" location="'Amortizac Gastos Constituc'!A1" display="'Amortizac Gastos Constituc'!A1" xr:uid="{1F9AEB88-1CF9-4D85-8383-544D9FE42E45}"/>
    <hyperlink ref="C67" location="Proveedores!A1" display="Proveedores!A1" xr:uid="{F477187A-BF9B-4CA2-A602-BC53F1CFFF03}"/>
    <hyperlink ref="C75" location="'Conformaciión Capital'!A1" display="'Conformaciión Capital'!A1" xr:uid="{28F00D24-0168-46BE-A523-DB1E3780B165}"/>
    <hyperlink ref="C45" location="'ACCION BVPASA'!A1" display="'ACCION BVPASA'!A1" xr:uid="{0AD706C3-279D-4CCC-B195-BF4171A1AB11}"/>
    <hyperlink ref="C47" location="'Equipo de Informatica'!A1" display="'Equipo de Informatica'!A1" xr:uid="{0D00B209-BDF8-4077-96B7-E2C8F965888C}"/>
    <hyperlink ref="C19" location="Inventario!A1" display="Inventario Valuado 31 12 2021'!A1" xr:uid="{D6D31892-2FE5-4803-A2F8-85667E930573}"/>
    <hyperlink ref="C53" location="'Acreedores por Intermed ML - ME'!A1" display="Acreedores por Intermed 31 12 '!A1" xr:uid="{E6826967-88DD-4D0F-A35D-86459CA1BB03}"/>
    <hyperlink ref="C62" location="'Prestamos e Intereses generados'!A1" display="Repos al 31 12 21'!A1" xr:uid="{09472A20-F11A-4FA7-8727-F107DB67F7A9}"/>
  </hyperlinks>
  <pageMargins left="0.7" right="0.7" top="0.75" bottom="0.75" header="0.3" footer="0.3"/>
  <pageSetup paperSize="9" scale="95" fitToHeight="0" orientation="portrait" horizontalDpi="0" verticalDpi="0" r:id="rId1"/>
  <drawing r:id="rId2"/>
  <tableParts count="3"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D54C8-7ACC-4D36-8E8E-5AFAFA8D298D}">
  <sheetPr>
    <tabColor theme="7" tint="0.59999389629810485"/>
    <pageSetUpPr fitToPage="1"/>
  </sheetPr>
  <dimension ref="A1:H89"/>
  <sheetViews>
    <sheetView zoomScale="120" zoomScaleNormal="120" workbookViewId="0">
      <pane ySplit="2" topLeftCell="A58" activePane="bottomLeft" state="frozen"/>
      <selection activeCell="G96" sqref="G96"/>
      <selection pane="bottomLeft" activeCell="A78" sqref="A78:XFD78"/>
    </sheetView>
  </sheetViews>
  <sheetFormatPr baseColWidth="10" defaultColWidth="8.77734375" defaultRowHeight="14.4"/>
  <cols>
    <col min="1" max="1" width="65.77734375" customWidth="1"/>
    <col min="2" max="2" width="25.6640625" style="383" customWidth="1"/>
    <col min="3" max="3" width="8.6640625" style="395" bestFit="1" customWidth="1"/>
    <col min="4" max="4" width="23" customWidth="1"/>
    <col min="5" max="5" width="18.44140625" customWidth="1"/>
    <col min="6" max="6" width="53.33203125" bestFit="1" customWidth="1"/>
    <col min="7" max="7" width="14.109375" style="383" bestFit="1" customWidth="1"/>
    <col min="8" max="8" width="11.6640625" bestFit="1" customWidth="1"/>
  </cols>
  <sheetData>
    <row r="1" spans="1:8" ht="54.75" customHeight="1"/>
    <row r="2" spans="1:8">
      <c r="A2" s="400" t="s">
        <v>834</v>
      </c>
      <c r="B2" s="399" t="s">
        <v>833</v>
      </c>
      <c r="C2" s="395" t="s">
        <v>832</v>
      </c>
      <c r="D2" t="s">
        <v>831</v>
      </c>
      <c r="F2" t="s">
        <v>725</v>
      </c>
      <c r="G2" s="383" t="s">
        <v>726</v>
      </c>
    </row>
    <row r="3" spans="1:8" s="381" customFormat="1">
      <c r="A3" s="381" t="str">
        <f t="shared" ref="A3:A34" si="0">+F3</f>
        <v>Ingresos</v>
      </c>
      <c r="B3" s="382">
        <f t="shared" ref="B3:B34" si="1">+G3</f>
        <v>4846732795</v>
      </c>
      <c r="C3" s="404">
        <f>+Tabla2[[#This Row],[31/3/2022]]/$B$3</f>
        <v>1</v>
      </c>
      <c r="F3" s="381" t="s">
        <v>230</v>
      </c>
      <c r="G3" s="382">
        <v>4846732795</v>
      </c>
      <c r="H3" s="433">
        <f>+G3-Tabla2[[#This Row],[31/3/2022]]</f>
        <v>0</v>
      </c>
    </row>
    <row r="4" spans="1:8" s="381" customFormat="1">
      <c r="A4" s="381" t="str">
        <f t="shared" si="0"/>
        <v>Ingresos Operativos</v>
      </c>
      <c r="B4" s="382">
        <f t="shared" si="1"/>
        <v>4466219247</v>
      </c>
      <c r="C4" s="404">
        <f>+Tabla2[[#This Row],[31/3/2022]]/$B$3</f>
        <v>0.92149071052719345</v>
      </c>
      <c r="F4" s="381" t="s">
        <v>830</v>
      </c>
      <c r="G4" s="382">
        <v>4466219247</v>
      </c>
    </row>
    <row r="5" spans="1:8" s="381" customFormat="1">
      <c r="A5" s="381" t="str">
        <f t="shared" si="0"/>
        <v>Ingresos Por Intermediacion</v>
      </c>
      <c r="B5" s="382">
        <f t="shared" si="1"/>
        <v>82276870</v>
      </c>
      <c r="C5" s="404">
        <f>+Tabla2[[#This Row],[31/3/2022]]/$B$3</f>
        <v>1.6975738807981883E-2</v>
      </c>
      <c r="F5" s="381" t="s">
        <v>713</v>
      </c>
      <c r="G5" s="382">
        <v>82276870</v>
      </c>
    </row>
    <row r="6" spans="1:8" s="381" customFormat="1">
      <c r="A6" s="381" t="str">
        <f t="shared" si="0"/>
        <v>Comisiones Por Intermediacion</v>
      </c>
      <c r="B6" s="382">
        <f t="shared" si="1"/>
        <v>82276870</v>
      </c>
      <c r="C6" s="404">
        <f>+Tabla2[[#This Row],[31/3/2022]]/$B$3</f>
        <v>1.6975738807981883E-2</v>
      </c>
      <c r="F6" s="381" t="s">
        <v>714</v>
      </c>
      <c r="G6" s="382">
        <v>82276870</v>
      </c>
    </row>
    <row r="7" spans="1:8" s="381" customFormat="1">
      <c r="A7" s="381" t="str">
        <f t="shared" si="0"/>
        <v>Bursatiles</v>
      </c>
      <c r="B7" s="382">
        <f t="shared" si="1"/>
        <v>64178337</v>
      </c>
      <c r="C7" s="404">
        <f>+Tabla2[[#This Row],[31/3/2022]]/$B$3</f>
        <v>1.3241566992553796E-2</v>
      </c>
      <c r="F7" s="381" t="s">
        <v>715</v>
      </c>
      <c r="G7" s="382">
        <v>64178337</v>
      </c>
    </row>
    <row r="8" spans="1:8" s="381" customFormat="1">
      <c r="A8" s="381" t="str">
        <f t="shared" si="0"/>
        <v>Extrabursatiles</v>
      </c>
      <c r="B8" s="382">
        <f t="shared" si="1"/>
        <v>15347399</v>
      </c>
      <c r="C8" s="404">
        <f>+Tabla2[[#This Row],[31/3/2022]]/$B$3</f>
        <v>3.1665453098286595E-3</v>
      </c>
      <c r="F8" s="381" t="s">
        <v>716</v>
      </c>
      <c r="G8" s="382">
        <v>15347399</v>
      </c>
    </row>
    <row r="9" spans="1:8" s="381" customFormat="1">
      <c r="A9" s="381" t="str">
        <f t="shared" si="0"/>
        <v>Aranceles Cobrados BVPASA</v>
      </c>
      <c r="B9" s="382">
        <f t="shared" si="1"/>
        <v>2751134</v>
      </c>
      <c r="C9" s="404">
        <f>+Tabla2[[#This Row],[31/3/2022]]/$B$3</f>
        <v>5.6762650559942821E-4</v>
      </c>
      <c r="F9" s="381" t="s">
        <v>850</v>
      </c>
      <c r="G9" s="382">
        <v>2751134</v>
      </c>
    </row>
    <row r="10" spans="1:8" s="381" customFormat="1">
      <c r="A10" s="381" t="str">
        <f t="shared" si="0"/>
        <v>Utilidad Por Venta De Inversiones/Cartera Propia</v>
      </c>
      <c r="B10" s="382">
        <f t="shared" si="1"/>
        <v>3822086726</v>
      </c>
      <c r="C10" s="404">
        <f>+Tabla2[[#This Row],[31/3/2022]]/$B$3</f>
        <v>0.78859035306071579</v>
      </c>
      <c r="F10" s="381" t="s">
        <v>717</v>
      </c>
      <c r="G10" s="382">
        <v>3822086726</v>
      </c>
    </row>
    <row r="11" spans="1:8" s="381" customFormat="1">
      <c r="A11" s="381" t="str">
        <f t="shared" si="0"/>
        <v>Instrumentos Financieros</v>
      </c>
      <c r="B11" s="382">
        <f t="shared" si="1"/>
        <v>3822086726</v>
      </c>
      <c r="C11" s="404">
        <f>+Tabla2[[#This Row],[31/3/2022]]/$B$3</f>
        <v>0.78859035306071579</v>
      </c>
      <c r="F11" s="381" t="s">
        <v>718</v>
      </c>
      <c r="G11" s="382">
        <v>3822086726</v>
      </c>
    </row>
    <row r="12" spans="1:8" s="381" customFormat="1">
      <c r="A12" s="381" t="str">
        <f t="shared" si="0"/>
        <v>Titulos De Deuda Bonos</v>
      </c>
      <c r="B12" s="382">
        <f t="shared" si="1"/>
        <v>3676898142</v>
      </c>
      <c r="C12" s="404">
        <f>+Tabla2[[#This Row],[31/3/2022]]/$B$3</f>
        <v>0.75863438269037065</v>
      </c>
      <c r="F12" s="381" t="s">
        <v>719</v>
      </c>
      <c r="G12" s="382">
        <v>3676898142</v>
      </c>
    </row>
    <row r="13" spans="1:8" s="381" customFormat="1">
      <c r="A13" s="381" t="str">
        <f t="shared" si="0"/>
        <v>Titulos De Deuda CDA</v>
      </c>
      <c r="B13" s="382">
        <f t="shared" si="1"/>
        <v>145188584</v>
      </c>
      <c r="C13" s="404">
        <f>+Tabla2[[#This Row],[31/3/2022]]/$B$3</f>
        <v>2.9955970370345121E-2</v>
      </c>
      <c r="F13" s="381" t="s">
        <v>1004</v>
      </c>
      <c r="G13" s="382">
        <v>145188584</v>
      </c>
    </row>
    <row r="14" spans="1:8" s="381" customFormat="1">
      <c r="A14" s="381" t="str">
        <f t="shared" si="0"/>
        <v>Ingresos Financieros</v>
      </c>
      <c r="B14" s="382">
        <f t="shared" si="1"/>
        <v>560759516</v>
      </c>
      <c r="C14" s="404">
        <f>+Tabla2[[#This Row],[31/3/2022]]/$B$3</f>
        <v>0.11569845908949061</v>
      </c>
      <c r="F14" s="381" t="s">
        <v>829</v>
      </c>
      <c r="G14" s="382">
        <v>560759516</v>
      </c>
    </row>
    <row r="15" spans="1:8" s="381" customFormat="1">
      <c r="A15" s="381" t="str">
        <f t="shared" si="0"/>
        <v>Intereses caja de ahorro en entidades bancarias</v>
      </c>
      <c r="B15" s="382">
        <f t="shared" si="1"/>
        <v>307380</v>
      </c>
      <c r="C15" s="404">
        <f>+Tabla2[[#This Row],[31/3/2022]]/$B$3</f>
        <v>6.3420042531971271E-5</v>
      </c>
      <c r="F15" s="381" t="s">
        <v>828</v>
      </c>
      <c r="G15" s="382">
        <v>307380</v>
      </c>
    </row>
    <row r="16" spans="1:8" s="381" customFormat="1">
      <c r="A16" s="381" t="str">
        <f t="shared" si="0"/>
        <v>Intereses  Por Instrumentos Financieros - Bursatiles -</v>
      </c>
      <c r="B16" s="382">
        <f t="shared" si="1"/>
        <v>536376727</v>
      </c>
      <c r="C16" s="404">
        <f>+Tabla2[[#This Row],[31/3/2022]]/$B$3</f>
        <v>0.11066769093467221</v>
      </c>
      <c r="F16" s="381" t="s">
        <v>827</v>
      </c>
      <c r="G16" s="382">
        <v>536376727</v>
      </c>
    </row>
    <row r="17" spans="1:8" s="381" customFormat="1">
      <c r="A17" s="381" t="str">
        <f t="shared" si="0"/>
        <v>Utilidad Por Diferencia De Cambio- Divisas</v>
      </c>
      <c r="B17" s="382">
        <f t="shared" si="1"/>
        <v>3481738</v>
      </c>
      <c r="C17" s="404">
        <f>+Tabla2[[#This Row],[31/3/2022]]/$B$3</f>
        <v>7.183680527203481E-4</v>
      </c>
      <c r="F17" s="381" t="s">
        <v>975</v>
      </c>
      <c r="G17" s="382">
        <v>3481738</v>
      </c>
    </row>
    <row r="18" spans="1:8" s="381" customFormat="1">
      <c r="A18" s="381" t="str">
        <f t="shared" si="0"/>
        <v>Intereses  Por Instrumentos Financieros - Extra Bursatiles</v>
      </c>
      <c r="B18" s="382">
        <f t="shared" si="1"/>
        <v>800731</v>
      </c>
      <c r="C18" s="404">
        <f>+Tabla2[[#This Row],[31/3/2022]]/$B$3</f>
        <v>1.6521046937558687E-4</v>
      </c>
      <c r="F18" s="381" t="s">
        <v>976</v>
      </c>
      <c r="G18" s="382">
        <v>800731</v>
      </c>
    </row>
    <row r="19" spans="1:8" s="381" customFormat="1">
      <c r="A19" s="381" t="str">
        <f t="shared" si="0"/>
        <v>Intereses cobrados por Repos - Reportador</v>
      </c>
      <c r="B19" s="382">
        <f t="shared" si="1"/>
        <v>305295</v>
      </c>
      <c r="C19" s="404">
        <f>+Tabla2[[#This Row],[31/3/2022]]/$B$3</f>
        <v>6.2989855829260748E-5</v>
      </c>
      <c r="F19" s="381" t="s">
        <v>1005</v>
      </c>
      <c r="G19" s="382">
        <v>305295</v>
      </c>
    </row>
    <row r="20" spans="1:8" s="381" customFormat="1">
      <c r="A20" s="381" t="str">
        <f t="shared" si="0"/>
        <v>Intereses Devengados - Portafolio Bursátil.</v>
      </c>
      <c r="B20" s="382">
        <f t="shared" si="1"/>
        <v>6232573</v>
      </c>
      <c r="C20" s="404">
        <f>+Tabla2[[#This Row],[31/3/2022]]/$B$3</f>
        <v>1.2859328672770376E-3</v>
      </c>
      <c r="F20" s="381" t="s">
        <v>1006</v>
      </c>
      <c r="G20" s="382">
        <v>6232573</v>
      </c>
    </row>
    <row r="21" spans="1:8" s="381" customFormat="1">
      <c r="A21" s="381" t="str">
        <f t="shared" si="0"/>
        <v>Intereses Devengados - Portafolio Extra - Bursátil.</v>
      </c>
      <c r="B21" s="382">
        <f t="shared" si="1"/>
        <v>13255072</v>
      </c>
      <c r="C21" s="404">
        <f>+Tabla2[[#This Row],[31/3/2022]]/$B$3</f>
        <v>2.7348468670842004E-3</v>
      </c>
      <c r="F21" s="381" t="s">
        <v>1007</v>
      </c>
      <c r="G21" s="382">
        <v>13255072</v>
      </c>
      <c r="H21" s="433">
        <f>+G21-Tabla2[[#This Row],[31/3/2022]]</f>
        <v>0</v>
      </c>
    </row>
    <row r="22" spans="1:8" s="381" customFormat="1">
      <c r="A22" s="381" t="str">
        <f t="shared" si="0"/>
        <v>Otros Ingresos Operativos</v>
      </c>
      <c r="B22" s="382">
        <f t="shared" si="1"/>
        <v>1096135</v>
      </c>
      <c r="C22" s="404">
        <f>+Tabla2[[#This Row],[31/3/2022]]/$B$3</f>
        <v>2.2615956900508274E-4</v>
      </c>
      <c r="F22" s="381" t="s">
        <v>208</v>
      </c>
      <c r="G22" s="382">
        <v>1096135</v>
      </c>
      <c r="H22" s="433">
        <f>+G22-Tabla2[[#This Row],[31/3/2022]]</f>
        <v>0</v>
      </c>
    </row>
    <row r="23" spans="1:8" s="381" customFormat="1">
      <c r="A23" s="381" t="str">
        <f t="shared" si="0"/>
        <v>Utilidad Por Operaciones Bursatiles</v>
      </c>
      <c r="B23" s="382">
        <f t="shared" si="1"/>
        <v>410000</v>
      </c>
      <c r="C23" s="404">
        <f>+Tabla2[[#This Row],[31/3/2022]]/$B$3</f>
        <v>8.4593068638519816E-5</v>
      </c>
      <c r="F23" s="381" t="s">
        <v>1008</v>
      </c>
      <c r="G23" s="382">
        <v>410000</v>
      </c>
    </row>
    <row r="24" spans="1:8" s="381" customFormat="1">
      <c r="A24" s="381" t="str">
        <f t="shared" si="0"/>
        <v>Utilidad Por Operaciones Extrabursátiles</v>
      </c>
      <c r="B24" s="382">
        <f t="shared" si="1"/>
        <v>686135</v>
      </c>
      <c r="C24" s="404">
        <f>+Tabla2[[#This Row],[31/3/2022]]/$B$3</f>
        <v>1.4156650036656291E-4</v>
      </c>
      <c r="F24" s="381" t="s">
        <v>851</v>
      </c>
      <c r="G24" s="382">
        <v>686135</v>
      </c>
    </row>
    <row r="25" spans="1:8" s="381" customFormat="1">
      <c r="A25" s="381" t="str">
        <f t="shared" si="0"/>
        <v>Ingresos No Operativos</v>
      </c>
      <c r="B25" s="382">
        <f t="shared" si="1"/>
        <v>380513548</v>
      </c>
      <c r="C25" s="404">
        <f>+Tabla2[[#This Row],[31/3/2022]]/$B$3</f>
        <v>7.8509289472806595E-2</v>
      </c>
      <c r="F25" s="381" t="s">
        <v>826</v>
      </c>
      <c r="G25" s="382">
        <v>380513548</v>
      </c>
    </row>
    <row r="26" spans="1:8" s="381" customFormat="1">
      <c r="A26" s="381" t="str">
        <f t="shared" si="0"/>
        <v>Ingresos Extraordinarios</v>
      </c>
      <c r="B26" s="382">
        <f t="shared" si="1"/>
        <v>380513548</v>
      </c>
      <c r="C26" s="404">
        <f>+Tabla2[[#This Row],[31/3/2022]]/$B$3</f>
        <v>7.8509289472806595E-2</v>
      </c>
      <c r="F26" s="381" t="s">
        <v>463</v>
      </c>
      <c r="G26" s="382">
        <v>380513548</v>
      </c>
    </row>
    <row r="27" spans="1:8" s="381" customFormat="1">
      <c r="A27" s="381" t="str">
        <f t="shared" si="0"/>
        <v>Otros Ingresos Administrativos</v>
      </c>
      <c r="B27" s="382">
        <f t="shared" si="1"/>
        <v>380513548</v>
      </c>
      <c r="C27" s="404">
        <f>+Tabla2[[#This Row],[31/3/2022]]/$B$3</f>
        <v>7.8509289472806595E-2</v>
      </c>
      <c r="F27" s="381" t="s">
        <v>825</v>
      </c>
      <c r="G27" s="382">
        <v>380513548</v>
      </c>
    </row>
    <row r="28" spans="1:8" s="381" customFormat="1">
      <c r="A28" s="381" t="str">
        <f t="shared" si="0"/>
        <v>Egresos Operativos</v>
      </c>
      <c r="B28" s="382">
        <f t="shared" si="1"/>
        <v>5015880246</v>
      </c>
      <c r="C28" s="404">
        <f>+Tabla2[[#This Row],[31/3/2022]]/$B$3</f>
        <v>1.0348992730060333</v>
      </c>
      <c r="F28" s="381" t="s">
        <v>824</v>
      </c>
      <c r="G28" s="382">
        <v>5015880246</v>
      </c>
    </row>
    <row r="29" spans="1:8" s="381" customFormat="1">
      <c r="A29" s="381" t="str">
        <f t="shared" si="0"/>
        <v>Gastos De Gestión De Operaciones</v>
      </c>
      <c r="B29" s="382">
        <f t="shared" si="1"/>
        <v>3960968719</v>
      </c>
      <c r="C29" s="404">
        <f>+Tabla2[[#This Row],[31/3/2022]]/$B$3</f>
        <v>0.81724511883267537</v>
      </c>
      <c r="F29" s="381" t="s">
        <v>823</v>
      </c>
      <c r="G29" s="382">
        <v>3960968719</v>
      </c>
    </row>
    <row r="30" spans="1:8" s="381" customFormat="1">
      <c r="A30" s="381" t="str">
        <f t="shared" si="0"/>
        <v>Costo de Venta de Valores</v>
      </c>
      <c r="B30" s="382">
        <f t="shared" si="1"/>
        <v>3901319882</v>
      </c>
      <c r="C30" s="404">
        <f>+Tabla2[[#This Row],[31/3/2022]]/$B$3</f>
        <v>0.80493809892401957</v>
      </c>
      <c r="F30" s="381" t="s">
        <v>822</v>
      </c>
      <c r="G30" s="382">
        <v>3901319882</v>
      </c>
    </row>
    <row r="31" spans="1:8" s="381" customFormat="1">
      <c r="A31" s="381" t="str">
        <f t="shared" si="0"/>
        <v>Fondo De Garantia Bvpasa</v>
      </c>
      <c r="B31" s="382">
        <f t="shared" si="1"/>
        <v>1420204</v>
      </c>
      <c r="C31" s="404">
        <f>+Tabla2[[#This Row],[31/3/2022]]/$B$3</f>
        <v>2.9302296207975705E-4</v>
      </c>
      <c r="F31" s="381" t="s">
        <v>821</v>
      </c>
      <c r="G31" s="382">
        <v>1420204</v>
      </c>
    </row>
    <row r="32" spans="1:8" s="381" customFormat="1">
      <c r="A32" s="381" t="str">
        <f t="shared" si="0"/>
        <v>Aranceles Pagados Bvpasa</v>
      </c>
      <c r="B32" s="382">
        <f t="shared" si="1"/>
        <v>82560000</v>
      </c>
      <c r="C32" s="404">
        <f>+Tabla2[[#This Row],[31/3/2022]]/$B$3</f>
        <v>1.7034155479990723E-2</v>
      </c>
      <c r="F32" s="381" t="s">
        <v>820</v>
      </c>
      <c r="G32" s="382">
        <v>82560000</v>
      </c>
    </row>
    <row r="33" spans="1:7" s="381" customFormat="1">
      <c r="A33" s="381" t="str">
        <f t="shared" si="0"/>
        <v>Costo de Venta de Bonos</v>
      </c>
      <c r="B33" s="382">
        <f t="shared" si="1"/>
        <v>3672255411</v>
      </c>
      <c r="C33" s="404">
        <f>+Tabla2[[#This Row],[31/3/2022]]/$B$3</f>
        <v>0.75767647327048493</v>
      </c>
      <c r="F33" s="381" t="s">
        <v>819</v>
      </c>
      <c r="G33" s="382">
        <v>3672255411</v>
      </c>
    </row>
    <row r="34" spans="1:7" s="381" customFormat="1">
      <c r="A34" s="381" t="str">
        <f t="shared" si="0"/>
        <v>Costo de Venta de CDA</v>
      </c>
      <c r="B34" s="382">
        <f t="shared" si="1"/>
        <v>145084267</v>
      </c>
      <c r="C34" s="404">
        <f>+Tabla2[[#This Row],[31/3/2022]]/$B$3</f>
        <v>2.9934447211464234E-2</v>
      </c>
      <c r="F34" s="381" t="s">
        <v>1009</v>
      </c>
      <c r="G34" s="382">
        <v>145084267</v>
      </c>
    </row>
    <row r="35" spans="1:7" s="381" customFormat="1">
      <c r="A35" s="381" t="str">
        <f t="shared" ref="A35:A64" si="2">+F35</f>
        <v>Otros Gastos De Operaciones</v>
      </c>
      <c r="B35" s="382">
        <f t="shared" ref="B35:B56" si="3">+G35</f>
        <v>59648837</v>
      </c>
      <c r="C35" s="404">
        <f>+Tabla2[[#This Row],[31/3/2022]]/$B$3</f>
        <v>1.2307019908655806E-2</v>
      </c>
      <c r="F35" s="381" t="s">
        <v>818</v>
      </c>
      <c r="G35" s="382">
        <v>59648837</v>
      </c>
    </row>
    <row r="36" spans="1:7" s="381" customFormat="1">
      <c r="A36" s="381" t="str">
        <f t="shared" si="2"/>
        <v>Perdidas Varias Operaciones</v>
      </c>
      <c r="B36" s="382">
        <f t="shared" si="3"/>
        <v>6</v>
      </c>
      <c r="C36" s="404">
        <f>+Tabla2[[#This Row],[31/3/2022]]/$B$3</f>
        <v>1.2379473459295584E-9</v>
      </c>
      <c r="F36" s="381" t="s">
        <v>977</v>
      </c>
      <c r="G36" s="382">
        <v>6</v>
      </c>
    </row>
    <row r="37" spans="1:7" s="381" customFormat="1">
      <c r="A37" s="381" t="str">
        <f t="shared" si="2"/>
        <v>Intereses Pagados sobre REPOS - Recompra</v>
      </c>
      <c r="B37" s="382">
        <f t="shared" si="3"/>
        <v>46422505</v>
      </c>
      <c r="C37" s="404">
        <f>+Tabla2[[#This Row],[31/3/2022]]/$B$3</f>
        <v>9.5781028093586077E-3</v>
      </c>
      <c r="F37" s="381" t="s">
        <v>817</v>
      </c>
      <c r="G37" s="382">
        <v>46422505</v>
      </c>
    </row>
    <row r="38" spans="1:7" s="381" customFormat="1">
      <c r="A38" s="381" t="str">
        <f t="shared" si="2"/>
        <v>Aranceles pagados a CNV</v>
      </c>
      <c r="B38" s="382">
        <f t="shared" si="3"/>
        <v>3230064</v>
      </c>
      <c r="C38" s="404">
        <f>+Tabla2[[#This Row],[31/3/2022]]/$B$3</f>
        <v>6.6644152599710214E-4</v>
      </c>
      <c r="F38" s="381" t="s">
        <v>816</v>
      </c>
      <c r="G38" s="382">
        <v>3230064</v>
      </c>
    </row>
    <row r="39" spans="1:7" s="381" customFormat="1">
      <c r="A39" s="381" t="str">
        <f t="shared" si="2"/>
        <v xml:space="preserve">Comisiones Pagadas Asesores Independientes </v>
      </c>
      <c r="B39" s="382">
        <f t="shared" si="3"/>
        <v>2058235</v>
      </c>
      <c r="C39" s="404">
        <f>+Tabla2[[#This Row],[31/3/2022]]/$B$3</f>
        <v>4.2466442592488743E-4</v>
      </c>
      <c r="F39" s="381" t="s">
        <v>815</v>
      </c>
      <c r="G39" s="382">
        <v>2058235</v>
      </c>
    </row>
    <row r="40" spans="1:7" s="381" customFormat="1">
      <c r="A40" s="381" t="str">
        <f t="shared" si="2"/>
        <v>Comisiones Pagadas a Otras entidades por intermediación</v>
      </c>
      <c r="B40" s="382">
        <f t="shared" si="3"/>
        <v>375000</v>
      </c>
      <c r="C40" s="404">
        <f>+Tabla2[[#This Row],[31/3/2022]]/$B$3</f>
        <v>7.7371709120597394E-5</v>
      </c>
      <c r="F40" s="381" t="s">
        <v>814</v>
      </c>
      <c r="G40" s="382">
        <v>375000</v>
      </c>
    </row>
    <row r="41" spans="1:7" s="381" customFormat="1">
      <c r="A41" s="381" t="str">
        <f t="shared" si="2"/>
        <v>Aranceles Pagados SEPRELAD</v>
      </c>
      <c r="B41" s="382">
        <f t="shared" si="3"/>
        <v>7563027</v>
      </c>
      <c r="C41" s="404">
        <f>+Tabla2[[#This Row],[31/3/2022]]/$B$3</f>
        <v>1.5604382003072648E-3</v>
      </c>
      <c r="F41" s="381" t="s">
        <v>852</v>
      </c>
      <c r="G41" s="382">
        <v>7563027</v>
      </c>
    </row>
    <row r="42" spans="1:7" s="381" customFormat="1">
      <c r="A42" s="381" t="str">
        <f t="shared" si="2"/>
        <v>Gastos De Ventas O Comercialización</v>
      </c>
      <c r="B42" s="382">
        <f t="shared" si="3"/>
        <v>10914028</v>
      </c>
      <c r="C42" s="404">
        <f>+Tabla2[[#This Row],[31/3/2022]]/$B$3</f>
        <v>2.2518319993334807E-3</v>
      </c>
      <c r="D42" s="398"/>
      <c r="E42" s="398"/>
      <c r="F42" s="381" t="s">
        <v>978</v>
      </c>
      <c r="G42" s="382">
        <v>10914028</v>
      </c>
    </row>
    <row r="43" spans="1:7" s="381" customFormat="1">
      <c r="A43" s="381" t="str">
        <f t="shared" si="2"/>
        <v>Otros Beneficios Al Personal de Ventas</v>
      </c>
      <c r="B43" s="382">
        <f t="shared" si="3"/>
        <v>10914028</v>
      </c>
      <c r="C43" s="404">
        <f>+Tabla2[[#This Row],[31/3/2022]]/$B$3</f>
        <v>2.2518319993334807E-3</v>
      </c>
      <c r="F43" s="381" t="s">
        <v>979</v>
      </c>
      <c r="G43" s="382">
        <v>10914028</v>
      </c>
    </row>
    <row r="44" spans="1:7" s="381" customFormat="1">
      <c r="A44" s="381" t="str">
        <f t="shared" si="2"/>
        <v>Publicidad Y Propaganda</v>
      </c>
      <c r="B44" s="382">
        <f t="shared" si="3"/>
        <v>10914028</v>
      </c>
      <c r="C44" s="404">
        <f>+Tabla2[[#This Row],[31/3/2022]]/$B$3</f>
        <v>2.2518319993334807E-3</v>
      </c>
      <c r="F44" s="381" t="s">
        <v>980</v>
      </c>
      <c r="G44" s="382">
        <v>10914028</v>
      </c>
    </row>
    <row r="45" spans="1:7" s="381" customFormat="1">
      <c r="A45" s="381" t="str">
        <f t="shared" si="2"/>
        <v>Gastos De Administración</v>
      </c>
      <c r="B45" s="382">
        <f t="shared" si="3"/>
        <v>875231058</v>
      </c>
      <c r="C45" s="404">
        <f>+Tabla2[[#This Row],[31/3/2022]]/$B$3</f>
        <v>0.18058166088770322</v>
      </c>
      <c r="F45" s="381" t="s">
        <v>813</v>
      </c>
      <c r="G45" s="382">
        <v>875231058</v>
      </c>
    </row>
    <row r="46" spans="1:7" s="381" customFormat="1">
      <c r="A46" s="381" t="str">
        <f t="shared" si="2"/>
        <v>Sueldos Y Otras Remuneraciones Al Personal</v>
      </c>
      <c r="B46" s="382">
        <f t="shared" si="3"/>
        <v>132556999</v>
      </c>
      <c r="C46" s="404">
        <f>+Tabla2[[#This Row],[31/3/2022]]/$B$3</f>
        <v>2.734976418273952E-2</v>
      </c>
      <c r="F46" s="381" t="s">
        <v>812</v>
      </c>
      <c r="G46" s="382">
        <v>132556999</v>
      </c>
    </row>
    <row r="47" spans="1:7" s="381" customFormat="1">
      <c r="A47" s="381" t="str">
        <f t="shared" si="2"/>
        <v>Sueldos Y Jornales</v>
      </c>
      <c r="B47" s="382">
        <f t="shared" si="3"/>
        <v>96718509</v>
      </c>
      <c r="C47" s="404">
        <f>+Tabla2[[#This Row],[31/3/2022]]/$B$3</f>
        <v>1.9955403586469016E-2</v>
      </c>
      <c r="F47" s="381" t="s">
        <v>680</v>
      </c>
      <c r="G47" s="382">
        <v>96718509</v>
      </c>
    </row>
    <row r="48" spans="1:7" s="381" customFormat="1">
      <c r="A48" s="381" t="str">
        <f t="shared" si="2"/>
        <v>Aporte Patronal</v>
      </c>
      <c r="B48" s="382">
        <f t="shared" si="3"/>
        <v>15958556</v>
      </c>
      <c r="C48" s="404">
        <f>+Tabla2[[#This Row],[31/3/2022]]/$B$3</f>
        <v>3.2926420075113714E-3</v>
      </c>
      <c r="F48" s="381" t="s">
        <v>217</v>
      </c>
      <c r="G48" s="382">
        <v>15958556</v>
      </c>
    </row>
    <row r="49" spans="1:7" s="381" customFormat="1">
      <c r="A49" s="381" t="str">
        <f t="shared" si="2"/>
        <v>Otros Beneficios Al Personal</v>
      </c>
      <c r="B49" s="382">
        <f t="shared" si="3"/>
        <v>7145480</v>
      </c>
      <c r="C49" s="404">
        <f>+Tabla2[[#This Row],[31/3/2022]]/$B$3</f>
        <v>1.4742880002321234E-3</v>
      </c>
      <c r="F49" s="381" t="s">
        <v>681</v>
      </c>
      <c r="G49" s="382">
        <v>7145480</v>
      </c>
    </row>
    <row r="50" spans="1:7" s="381" customFormat="1">
      <c r="A50" s="381" t="str">
        <f t="shared" si="2"/>
        <v>Aguinaldos</v>
      </c>
      <c r="B50" s="382">
        <f t="shared" si="3"/>
        <v>8059876</v>
      </c>
      <c r="C50" s="404">
        <f>+Tabla2[[#This Row],[31/3/2022]]/$B$3</f>
        <v>1.6629503504535575E-3</v>
      </c>
      <c r="F50" s="381" t="s">
        <v>1010</v>
      </c>
      <c r="G50" s="382">
        <v>8059876</v>
      </c>
    </row>
    <row r="51" spans="1:7" s="381" customFormat="1">
      <c r="A51" s="381" t="str">
        <f t="shared" si="2"/>
        <v>Capacitacion Al Personal</v>
      </c>
      <c r="B51" s="382">
        <f t="shared" si="3"/>
        <v>3222760</v>
      </c>
      <c r="C51" s="404">
        <f>+Tabla2[[#This Row],[31/3/2022]]/$B$3</f>
        <v>6.6493453142799054E-4</v>
      </c>
      <c r="F51" s="381" t="s">
        <v>1011</v>
      </c>
      <c r="G51" s="382">
        <v>3222760</v>
      </c>
    </row>
    <row r="52" spans="1:7" s="381" customFormat="1">
      <c r="A52" s="381" t="str">
        <f t="shared" si="2"/>
        <v>Uniformes Del Personal</v>
      </c>
      <c r="B52" s="382">
        <f t="shared" si="3"/>
        <v>1451818</v>
      </c>
      <c r="C52" s="404">
        <f>+Tabla2[[#This Row],[31/3/2022]]/$B$3</f>
        <v>2.9954570664545994E-4</v>
      </c>
      <c r="F52" s="381" t="s">
        <v>1012</v>
      </c>
      <c r="G52" s="382">
        <v>1451818</v>
      </c>
    </row>
    <row r="53" spans="1:7" s="381" customFormat="1">
      <c r="A53" s="381" t="str">
        <f t="shared" si="2"/>
        <v>Remuneración Personal Superior</v>
      </c>
      <c r="B53" s="382">
        <f t="shared" si="3"/>
        <v>605833338</v>
      </c>
      <c r="C53" s="404">
        <f>+Tabla2[[#This Row],[31/3/2022]]/$B$3</f>
        <v>0.1249982954754575</v>
      </c>
      <c r="F53" s="381" t="s">
        <v>853</v>
      </c>
      <c r="G53" s="382">
        <v>605833338</v>
      </c>
    </row>
    <row r="54" spans="1:7" s="381" customFormat="1">
      <c r="A54" s="381" t="str">
        <f t="shared" si="2"/>
        <v xml:space="preserve">Servicios Personales Independientes </v>
      </c>
      <c r="B54" s="382">
        <f t="shared" si="3"/>
        <v>605833338</v>
      </c>
      <c r="C54" s="404">
        <f>+Tabla2[[#This Row],[31/3/2022]]/$B$3</f>
        <v>0.1249982954754575</v>
      </c>
      <c r="F54" s="381" t="s">
        <v>854</v>
      </c>
      <c r="G54" s="382">
        <v>605833338</v>
      </c>
    </row>
    <row r="55" spans="1:7" s="381" customFormat="1">
      <c r="A55" s="381" t="str">
        <f t="shared" si="2"/>
        <v>Servicios Prestados Por Terceros</v>
      </c>
      <c r="B55" s="382">
        <f t="shared" si="3"/>
        <v>136840721</v>
      </c>
      <c r="C55" s="404">
        <f>+Tabla2[[#This Row],[31/3/2022]]/$B$3</f>
        <v>2.8233601229506196E-2</v>
      </c>
      <c r="F55" s="381" t="s">
        <v>682</v>
      </c>
      <c r="G55" s="382">
        <v>136840721</v>
      </c>
    </row>
    <row r="56" spans="1:7" s="381" customFormat="1">
      <c r="A56" s="381" t="str">
        <f t="shared" si="2"/>
        <v>Honorarios Profesionales</v>
      </c>
      <c r="B56" s="382">
        <f t="shared" si="3"/>
        <v>6481911</v>
      </c>
      <c r="C56" s="404">
        <f>+Tabla2[[#This Row],[31/3/2022]]/$B$3</f>
        <v>1.3373774198336015E-3</v>
      </c>
      <c r="F56" s="381" t="s">
        <v>610</v>
      </c>
      <c r="G56" s="382">
        <v>6481911</v>
      </c>
    </row>
    <row r="57" spans="1:7" s="381" customFormat="1">
      <c r="A57" s="381" t="str">
        <f t="shared" si="2"/>
        <v>Servicios Contratados Ire</v>
      </c>
      <c r="B57" s="382">
        <f t="shared" ref="B57:B63" si="4">+G57</f>
        <v>103293773</v>
      </c>
      <c r="C57" s="404">
        <f>+Tabla2[[#This Row],[31/3/2022]]/$B$3</f>
        <v>2.1312042022733377E-2</v>
      </c>
      <c r="F57" s="381" t="s">
        <v>683</v>
      </c>
      <c r="G57" s="382">
        <v>103293773</v>
      </c>
    </row>
    <row r="58" spans="1:7" s="381" customFormat="1">
      <c r="A58" s="381" t="str">
        <f t="shared" si="2"/>
        <v>Servicios Personales Irp</v>
      </c>
      <c r="B58" s="382">
        <f t="shared" si="4"/>
        <v>2209092</v>
      </c>
      <c r="C58" s="404">
        <f>+Tabla2[[#This Row],[31/3/2022]]/$B$3</f>
        <v>4.5578992971903663E-4</v>
      </c>
      <c r="F58" s="381" t="s">
        <v>684</v>
      </c>
      <c r="G58" s="382">
        <v>2209092</v>
      </c>
    </row>
    <row r="59" spans="1:7" s="381" customFormat="1">
      <c r="A59" s="381" t="str">
        <f t="shared" si="2"/>
        <v>Agua, Luz, Teléfono E Internet</v>
      </c>
      <c r="B59" s="382">
        <f t="shared" si="4"/>
        <v>13210480</v>
      </c>
      <c r="C59" s="404">
        <f>+Tabla2[[#This Row],[31/3/2022]]/$B$3</f>
        <v>2.725646442409252E-3</v>
      </c>
      <c r="F59" s="381" t="s">
        <v>685</v>
      </c>
      <c r="G59" s="382">
        <v>13210480</v>
      </c>
    </row>
    <row r="60" spans="1:7" s="381" customFormat="1">
      <c r="A60" s="381" t="str">
        <f t="shared" si="2"/>
        <v>Movilidad Y Viaticos</v>
      </c>
      <c r="B60" s="382">
        <f t="shared" si="4"/>
        <v>425362</v>
      </c>
      <c r="C60" s="404">
        <f>+Tabla2[[#This Row],[31/3/2022]]/$B$3</f>
        <v>8.77626264932148E-5</v>
      </c>
      <c r="F60" s="381" t="s">
        <v>969</v>
      </c>
      <c r="G60" s="382">
        <v>425362</v>
      </c>
    </row>
    <row r="61" spans="1:7" s="381" customFormat="1">
      <c r="A61" s="381" t="str">
        <f t="shared" si="2"/>
        <v>Reparaciones Y Mantenimientos</v>
      </c>
      <c r="B61" s="382">
        <f t="shared" si="4"/>
        <v>211956</v>
      </c>
      <c r="C61" s="404">
        <f>+Tabla2[[#This Row],[31/3/2022]]/$B$3</f>
        <v>4.373172794230758E-5</v>
      </c>
      <c r="F61" s="381" t="s">
        <v>970</v>
      </c>
      <c r="G61" s="382">
        <v>211956</v>
      </c>
    </row>
    <row r="62" spans="1:7" s="381" customFormat="1">
      <c r="A62" s="381" t="str">
        <f t="shared" si="2"/>
        <v>Refrigerio Y Cafeteria</v>
      </c>
      <c r="B62" s="382">
        <f t="shared" si="4"/>
        <v>1423955</v>
      </c>
      <c r="C62" s="404">
        <f>+Tabla2[[#This Row],[31/3/2022]]/$B$3</f>
        <v>2.9379688549552069E-4</v>
      </c>
      <c r="F62" s="381" t="s">
        <v>811</v>
      </c>
      <c r="G62" s="382">
        <v>1423955</v>
      </c>
    </row>
    <row r="63" spans="1:7" s="381" customFormat="1">
      <c r="A63" s="381" t="str">
        <f t="shared" si="2"/>
        <v>Comunicaciones Y Progagandas</v>
      </c>
      <c r="B63" s="382">
        <f t="shared" si="4"/>
        <v>1090909</v>
      </c>
      <c r="C63" s="404">
        <f>+Tabla2[[#This Row],[31/3/2022]]/$B$3</f>
        <v>2.2508131686677809E-4</v>
      </c>
      <c r="F63" s="381" t="s">
        <v>686</v>
      </c>
      <c r="G63" s="382">
        <v>1090909</v>
      </c>
    </row>
    <row r="64" spans="1:7">
      <c r="A64" s="381" t="str">
        <f t="shared" si="2"/>
        <v>Papeleria E Impresos</v>
      </c>
      <c r="B64" s="382">
        <f>+G64</f>
        <v>510364</v>
      </c>
      <c r="C64" s="404">
        <f>+Tabla2[[#This Row],[31/3/2022]]/$B$3</f>
        <v>1.0530062654299885E-4</v>
      </c>
      <c r="D64" s="381"/>
      <c r="F64" t="s">
        <v>687</v>
      </c>
      <c r="G64" s="383">
        <v>510364</v>
      </c>
    </row>
    <row r="65" spans="1:7">
      <c r="A65" s="381" t="str">
        <f t="shared" ref="A65:A72" si="5">+F65</f>
        <v>Gastos No Deducibles</v>
      </c>
      <c r="B65" s="382">
        <f t="shared" ref="B65:B72" si="6">+G65</f>
        <v>492688</v>
      </c>
      <c r="C65" s="584">
        <f>+Tabla2[[#This Row],[31/3/2022]]/$B$3</f>
        <v>1.0165363366189037E-4</v>
      </c>
      <c r="D65" s="381"/>
      <c r="F65" t="s">
        <v>810</v>
      </c>
      <c r="G65" s="383">
        <v>492688</v>
      </c>
    </row>
    <row r="66" spans="1:7">
      <c r="A66" s="381" t="str">
        <f t="shared" si="5"/>
        <v>Dominios Y Suscripciones</v>
      </c>
      <c r="B66" s="382">
        <f t="shared" si="6"/>
        <v>160000</v>
      </c>
      <c r="C66" s="584">
        <f>+Tabla2[[#This Row],[31/3/2022]]/$B$3</f>
        <v>3.301192922478822E-5</v>
      </c>
      <c r="D66" s="381"/>
      <c r="F66" t="s">
        <v>855</v>
      </c>
      <c r="G66" s="383">
        <v>160000</v>
      </c>
    </row>
    <row r="67" spans="1:7">
      <c r="A67" s="381" t="str">
        <f t="shared" si="5"/>
        <v>Gastos administrativos</v>
      </c>
      <c r="B67" s="382">
        <f t="shared" si="6"/>
        <v>1122506</v>
      </c>
      <c r="C67" s="584">
        <f>+Tabla2[[#This Row],[31/3/2022]]/$B$3</f>
        <v>2.316005539150008E-4</v>
      </c>
      <c r="D67" s="381"/>
      <c r="F67" t="s">
        <v>640</v>
      </c>
      <c r="G67" s="383">
        <v>1122506</v>
      </c>
    </row>
    <row r="68" spans="1:7">
      <c r="A68" s="381" t="str">
        <f t="shared" si="5"/>
        <v>Gastos De Escribania</v>
      </c>
      <c r="B68" s="382">
        <f t="shared" si="6"/>
        <v>4489001</v>
      </c>
      <c r="C68" s="584">
        <f>+Tabla2[[#This Row],[31/3/2022]]/$B$3</f>
        <v>9.2619114563752215E-4</v>
      </c>
      <c r="D68" s="381"/>
      <c r="F68" t="s">
        <v>688</v>
      </c>
      <c r="G68" s="383">
        <v>4489001</v>
      </c>
    </row>
    <row r="69" spans="1:7">
      <c r="A69" s="381" t="str">
        <f t="shared" si="5"/>
        <v>Gastos Informaticos</v>
      </c>
      <c r="B69" s="382">
        <f t="shared" si="6"/>
        <v>96156</v>
      </c>
      <c r="C69" s="584">
        <f>+Tabla2[[#This Row],[31/3/2022]]/$B$3</f>
        <v>1.9839344165867102E-5</v>
      </c>
      <c r="D69" s="381"/>
      <c r="F69" t="s">
        <v>856</v>
      </c>
      <c r="G69" s="383">
        <v>96156</v>
      </c>
    </row>
    <row r="70" spans="1:7">
      <c r="A70" s="381" t="str">
        <f t="shared" si="5"/>
        <v>Gastos De Impuestos</v>
      </c>
      <c r="B70" s="382">
        <f t="shared" si="6"/>
        <v>1622568</v>
      </c>
      <c r="C70" s="584">
        <f>+Tabla2[[#This Row],[31/3/2022]]/$B$3</f>
        <v>3.3477562486503861E-4</v>
      </c>
      <c r="D70" s="381"/>
      <c r="F70" t="s">
        <v>689</v>
      </c>
      <c r="G70" s="383">
        <v>1622568</v>
      </c>
    </row>
    <row r="71" spans="1:7">
      <c r="A71" s="381" t="str">
        <f t="shared" si="5"/>
        <v>Multas Y Sanciones</v>
      </c>
      <c r="B71" s="382">
        <f t="shared" si="6"/>
        <v>22568</v>
      </c>
      <c r="C71" s="584">
        <f>+Tabla2[[#This Row],[31/3/2022]]/$B$3</f>
        <v>4.6563326171563791E-6</v>
      </c>
      <c r="D71" s="381"/>
      <c r="F71" t="s">
        <v>857</v>
      </c>
      <c r="G71" s="383">
        <v>22568</v>
      </c>
    </row>
    <row r="72" spans="1:7">
      <c r="A72" s="381" t="str">
        <f t="shared" si="5"/>
        <v>Impuestos, Patentes, Tasas Y Otras Contr</v>
      </c>
      <c r="B72" s="382">
        <f t="shared" si="6"/>
        <v>1600000</v>
      </c>
      <c r="C72" s="584">
        <f>+Tabla2[[#This Row],[31/3/2022]]/$B$3</f>
        <v>3.3011929224788223E-4</v>
      </c>
      <c r="D72" s="381"/>
      <c r="F72" t="s">
        <v>690</v>
      </c>
      <c r="G72" s="383">
        <v>1600000</v>
      </c>
    </row>
    <row r="73" spans="1:7">
      <c r="A73" s="381" t="str">
        <f t="shared" ref="A73:A85" si="7">+F73</f>
        <v>Gastos Bancarios Y Financieros</v>
      </c>
      <c r="B73" s="382">
        <f t="shared" ref="B73:B85" si="8">+G73</f>
        <v>146034573</v>
      </c>
      <c r="C73" s="584">
        <f>+Tabla2[[#This Row],[31/3/2022]]/$B$3</f>
        <v>3.0130518676551057E-2</v>
      </c>
      <c r="D73" s="381"/>
      <c r="F73" t="s">
        <v>808</v>
      </c>
      <c r="G73" s="383">
        <v>146034573</v>
      </c>
    </row>
    <row r="74" spans="1:7">
      <c r="A74" s="381" t="str">
        <f t="shared" si="7"/>
        <v>Intereses Pagados A Entidades Bancarias</v>
      </c>
      <c r="B74" s="382">
        <f t="shared" si="8"/>
        <v>4684366</v>
      </c>
      <c r="C74" s="584">
        <f>+Tabla2[[#This Row],[31/3/2022]]/$B$3</f>
        <v>9.6649974284377684E-4</v>
      </c>
      <c r="D74" s="381"/>
      <c r="F74" t="s">
        <v>809</v>
      </c>
      <c r="G74" s="383">
        <v>4684366</v>
      </c>
    </row>
    <row r="75" spans="1:7">
      <c r="A75" s="381" t="str">
        <f t="shared" si="7"/>
        <v>Gastos Bancarios Y Financieros</v>
      </c>
      <c r="B75" s="382">
        <f t="shared" si="8"/>
        <v>4684366</v>
      </c>
      <c r="C75" s="584">
        <f>+Tabla2[[#This Row],[31/3/2022]]/$B$3</f>
        <v>9.6649974284377684E-4</v>
      </c>
      <c r="D75" s="381"/>
      <c r="F75" t="s">
        <v>808</v>
      </c>
      <c r="G75" s="383">
        <v>4684366</v>
      </c>
    </row>
    <row r="76" spans="1:7">
      <c r="A76" s="381" t="str">
        <f t="shared" si="7"/>
        <v>Intereses Devengados - Otros</v>
      </c>
      <c r="B76" s="382">
        <f t="shared" si="8"/>
        <v>141350207</v>
      </c>
      <c r="C76" s="584">
        <f>+Tabla2[[#This Row],[31/3/2022]]/$B$3</f>
        <v>2.9164018933707278E-2</v>
      </c>
      <c r="D76" s="381"/>
      <c r="F76" t="s">
        <v>807</v>
      </c>
      <c r="G76" s="383">
        <v>141350207</v>
      </c>
    </row>
    <row r="77" spans="1:7">
      <c r="A77" s="381" t="str">
        <f t="shared" si="7"/>
        <v>Intereses Devengados - Otros</v>
      </c>
      <c r="B77" s="382">
        <f t="shared" si="8"/>
        <v>141350207</v>
      </c>
      <c r="C77" s="584">
        <f>+Tabla2[[#This Row],[31/3/2022]]/$B$3</f>
        <v>2.9164018933707278E-2</v>
      </c>
      <c r="D77" s="381"/>
      <c r="F77" t="s">
        <v>807</v>
      </c>
      <c r="G77" s="383">
        <v>141350207</v>
      </c>
    </row>
    <row r="78" spans="1:7" s="387" customFormat="1">
      <c r="A78" s="601" t="str">
        <f t="shared" si="7"/>
        <v>Diferencia De Cambio</v>
      </c>
      <c r="B78" s="602">
        <f t="shared" si="8"/>
        <v>2535587</v>
      </c>
      <c r="C78" s="603">
        <f>+Tabla2[[#This Row],[31/3/2022]]/$B$3</f>
        <v>5.2315386617058182E-4</v>
      </c>
      <c r="D78" s="601"/>
      <c r="F78" s="387" t="s">
        <v>806</v>
      </c>
      <c r="G78" s="587">
        <v>2535587</v>
      </c>
    </row>
    <row r="79" spans="1:7">
      <c r="A79" s="381" t="str">
        <f t="shared" si="7"/>
        <v>Diferencia De Cambio</v>
      </c>
      <c r="B79" s="382">
        <f t="shared" si="8"/>
        <v>2535587</v>
      </c>
      <c r="C79" s="584">
        <f>+Tabla2[[#This Row],[31/3/2022]]/$B$3</f>
        <v>5.2315386617058182E-4</v>
      </c>
      <c r="D79" s="381"/>
      <c r="F79" t="s">
        <v>806</v>
      </c>
      <c r="G79" s="383">
        <v>2535587</v>
      </c>
    </row>
    <row r="80" spans="1:7">
      <c r="A80" s="381" t="str">
        <f t="shared" si="7"/>
        <v>Utilidad Por Diferencia De Cambio</v>
      </c>
      <c r="B80" s="382">
        <f t="shared" si="8"/>
        <v>-28413172</v>
      </c>
      <c r="C80" s="584">
        <f>+Tabla2[[#This Row],[31/3/2022]]/$B$3</f>
        <v>-5.8623351444733402E-3</v>
      </c>
      <c r="D80" s="381"/>
      <c r="F80" t="s">
        <v>805</v>
      </c>
      <c r="G80" s="383">
        <v>-28413172</v>
      </c>
    </row>
    <row r="81" spans="1:7">
      <c r="A81" s="381" t="str">
        <f t="shared" si="7"/>
        <v>Perdida Por Diferencia De Cambio</v>
      </c>
      <c r="B81" s="382">
        <f t="shared" si="8"/>
        <v>30948759</v>
      </c>
      <c r="C81" s="584">
        <f>+Tabla2[[#This Row],[31/3/2022]]/$B$3</f>
        <v>6.3854890106439218E-3</v>
      </c>
      <c r="D81" s="381"/>
      <c r="F81" t="s">
        <v>804</v>
      </c>
      <c r="G81" s="383">
        <v>30948759</v>
      </c>
    </row>
    <row r="82" spans="1:7">
      <c r="A82" s="381" t="str">
        <f t="shared" si="7"/>
        <v>Depreciaciones Y Amortizaciones De Activ</v>
      </c>
      <c r="B82" s="382">
        <f t="shared" si="8"/>
        <v>20196280</v>
      </c>
      <c r="C82" s="584">
        <f>+Tabla2[[#This Row],[31/3/2022]]/$B$3</f>
        <v>4.1669885372750369E-3</v>
      </c>
      <c r="D82" s="381"/>
      <c r="F82" t="s">
        <v>1013</v>
      </c>
      <c r="G82" s="383">
        <v>20196280</v>
      </c>
    </row>
    <row r="83" spans="1:7">
      <c r="A83" s="381" t="str">
        <f t="shared" si="7"/>
        <v>Depreciaciones Y Amortizaciones De Activ</v>
      </c>
      <c r="B83" s="382">
        <f t="shared" si="8"/>
        <v>20196280</v>
      </c>
      <c r="C83" s="584">
        <f>+Tabla2[[#This Row],[31/3/2022]]/$B$3</f>
        <v>4.1669885372750369E-3</v>
      </c>
      <c r="D83" s="381"/>
      <c r="F83" t="s">
        <v>1013</v>
      </c>
      <c r="G83" s="383">
        <v>20196280</v>
      </c>
    </row>
    <row r="84" spans="1:7">
      <c r="A84" s="381" t="str">
        <f t="shared" si="7"/>
        <v>Depreciaciones Del Ejercicio</v>
      </c>
      <c r="B84" s="382">
        <f t="shared" si="8"/>
        <v>949819</v>
      </c>
      <c r="C84" s="584">
        <f>+Tabla2[[#This Row],[31/3/2022]]/$B$3</f>
        <v>1.9597098502724451E-4</v>
      </c>
      <c r="D84" s="381"/>
      <c r="F84" t="s">
        <v>1014</v>
      </c>
      <c r="G84" s="383">
        <v>949819</v>
      </c>
    </row>
    <row r="85" spans="1:7">
      <c r="A85" s="381" t="str">
        <f t="shared" si="7"/>
        <v>Amortizaciones Del Ejercicio</v>
      </c>
      <c r="B85" s="382">
        <f t="shared" si="8"/>
        <v>19246461</v>
      </c>
      <c r="C85" s="584">
        <f>+Tabla2[[#This Row],[31/3/2022]]/$B$3</f>
        <v>3.9710175522477921E-3</v>
      </c>
      <c r="D85" s="381"/>
      <c r="F85" t="s">
        <v>1015</v>
      </c>
      <c r="G85" s="383">
        <v>19246461</v>
      </c>
    </row>
    <row r="87" spans="1:7">
      <c r="A87" s="402" t="s">
        <v>803</v>
      </c>
      <c r="B87" s="403">
        <f>+B3-B28</f>
        <v>-169147451</v>
      </c>
      <c r="C87" s="397">
        <f>+B87/B3</f>
        <v>-3.4899273006033335E-2</v>
      </c>
    </row>
    <row r="89" spans="1:7">
      <c r="B89" s="396">
        <f>+B87-'Balance Gral 2022'!B102</f>
        <v>-0.30000001192092896</v>
      </c>
    </row>
  </sheetData>
  <pageMargins left="0.7" right="0.7" top="0.75" bottom="0.75" header="0.3" footer="0.3"/>
  <pageSetup paperSize="9" scale="95" fitToHeight="0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68"/>
  <sheetViews>
    <sheetView showGridLines="0" topLeftCell="A2" zoomScale="110" zoomScaleNormal="110" zoomScaleSheetLayoutView="40" workbookViewId="0">
      <selection activeCell="F11" sqref="F11"/>
    </sheetView>
  </sheetViews>
  <sheetFormatPr baseColWidth="10" defaultColWidth="11.33203125" defaultRowHeight="13.8"/>
  <cols>
    <col min="1" max="1" width="21.33203125" style="4" bestFit="1" customWidth="1"/>
    <col min="2" max="2" width="10.109375" style="4" bestFit="1" customWidth="1"/>
    <col min="3" max="3" width="42" style="4" bestFit="1" customWidth="1"/>
    <col min="4" max="4" width="39.33203125" style="6" bestFit="1" customWidth="1"/>
    <col min="5" max="5" width="49.77734375" style="4" bestFit="1" customWidth="1"/>
    <col min="6" max="6" width="9.109375" style="4" customWidth="1"/>
    <col min="7" max="8" width="20.6640625" style="4" hidden="1" customWidth="1"/>
    <col min="9" max="10" width="18.6640625" style="4" hidden="1" customWidth="1"/>
    <col min="11" max="11" width="4.109375" style="4" customWidth="1"/>
    <col min="12" max="16384" width="11.33203125" style="4"/>
  </cols>
  <sheetData>
    <row r="1" spans="1:10" ht="55.2" customHeight="1">
      <c r="G1" s="434" t="s">
        <v>1070</v>
      </c>
      <c r="H1" s="434" t="s">
        <v>1032</v>
      </c>
    </row>
    <row r="2" spans="1:10" ht="14.55" customHeight="1">
      <c r="B2" s="733" t="s">
        <v>533</v>
      </c>
      <c r="C2" s="733"/>
      <c r="D2" s="733"/>
      <c r="G2" s="4" t="s">
        <v>949</v>
      </c>
      <c r="I2" s="561" t="s">
        <v>1071</v>
      </c>
      <c r="J2" s="561" t="s">
        <v>1072</v>
      </c>
    </row>
    <row r="3" spans="1:10" ht="14.55" customHeight="1">
      <c r="B3" s="733" t="s">
        <v>984</v>
      </c>
      <c r="C3" s="733"/>
      <c r="D3" s="733"/>
      <c r="G3" s="4" t="s">
        <v>950</v>
      </c>
      <c r="I3" s="561" t="s">
        <v>1073</v>
      </c>
      <c r="J3" s="561" t="s">
        <v>1074</v>
      </c>
    </row>
    <row r="6" spans="1:10" ht="40.950000000000003" customHeight="1">
      <c r="A6" s="5" t="s">
        <v>0</v>
      </c>
      <c r="B6" s="732" t="str">
        <f>I3</f>
        <v>Al 31/12/2023</v>
      </c>
      <c r="C6" s="732"/>
      <c r="D6" s="732"/>
      <c r="G6" s="4" t="s">
        <v>1046</v>
      </c>
    </row>
    <row r="7" spans="1:10" ht="12.75" hidden="1" customHeight="1">
      <c r="A7" s="7"/>
      <c r="B7" s="7"/>
      <c r="C7" s="7"/>
      <c r="D7" s="8"/>
    </row>
    <row r="8" spans="1:10">
      <c r="A8" s="9"/>
      <c r="G8" s="4" t="s">
        <v>1047</v>
      </c>
    </row>
    <row r="9" spans="1:10" ht="26.25" customHeight="1">
      <c r="B9" s="10"/>
      <c r="C9" s="11" t="s">
        <v>1</v>
      </c>
      <c r="D9" s="12" t="s">
        <v>2</v>
      </c>
    </row>
    <row r="10" spans="1:10" ht="26.25" customHeight="1">
      <c r="B10" s="13" t="s">
        <v>3</v>
      </c>
      <c r="C10" s="14"/>
      <c r="D10" s="3"/>
    </row>
    <row r="11" spans="1:10" ht="26.25" customHeight="1">
      <c r="B11" s="15"/>
      <c r="C11" s="14"/>
      <c r="D11" s="16"/>
    </row>
    <row r="12" spans="1:10" ht="26.25" customHeight="1">
      <c r="B12" s="13" t="s">
        <v>4</v>
      </c>
      <c r="C12" s="17"/>
      <c r="D12" s="16"/>
    </row>
    <row r="13" spans="1:10">
      <c r="A13" s="6"/>
      <c r="B13" s="15"/>
      <c r="C13" s="4" t="s">
        <v>5</v>
      </c>
      <c r="D13" s="1" t="s">
        <v>476</v>
      </c>
    </row>
    <row r="14" spans="1:10">
      <c r="A14" s="6"/>
      <c r="B14" s="15"/>
      <c r="C14" s="4" t="s">
        <v>6</v>
      </c>
      <c r="D14" s="1" t="s">
        <v>477</v>
      </c>
    </row>
    <row r="15" spans="1:10">
      <c r="A15" s="6"/>
      <c r="B15" s="15"/>
      <c r="C15" s="4" t="s">
        <v>7</v>
      </c>
      <c r="D15" s="1" t="s">
        <v>478</v>
      </c>
    </row>
    <row r="16" spans="1:10">
      <c r="A16" s="6"/>
      <c r="B16" s="15"/>
      <c r="C16" s="4" t="s">
        <v>8</v>
      </c>
      <c r="D16" s="1" t="s">
        <v>479</v>
      </c>
    </row>
    <row r="17" spans="1:4">
      <c r="A17" s="6"/>
      <c r="B17" s="15"/>
      <c r="C17" s="4" t="s">
        <v>9</v>
      </c>
      <c r="D17" s="1" t="s">
        <v>480</v>
      </c>
    </row>
    <row r="18" spans="1:4">
      <c r="A18" s="6"/>
      <c r="B18" s="15"/>
      <c r="C18" s="4" t="s">
        <v>10</v>
      </c>
      <c r="D18" s="1" t="s">
        <v>481</v>
      </c>
    </row>
    <row r="19" spans="1:4" ht="14.4">
      <c r="A19" s="6"/>
      <c r="B19" s="15"/>
      <c r="C19" s="4" t="s">
        <v>11</v>
      </c>
      <c r="D19" s="18" t="s">
        <v>846</v>
      </c>
    </row>
    <row r="20" spans="1:4" ht="14.4">
      <c r="A20" s="6"/>
      <c r="B20" s="15"/>
      <c r="C20" s="4" t="s">
        <v>12</v>
      </c>
      <c r="D20" s="18" t="s">
        <v>846</v>
      </c>
    </row>
    <row r="21" spans="1:4" ht="14.4">
      <c r="A21" s="6"/>
      <c r="B21" s="15"/>
      <c r="C21" s="4" t="s">
        <v>13</v>
      </c>
      <c r="D21" s="18" t="s">
        <v>846</v>
      </c>
    </row>
    <row r="22" spans="1:4" ht="14.4">
      <c r="A22" s="6"/>
      <c r="B22" s="15"/>
      <c r="D22" s="18"/>
    </row>
    <row r="23" spans="1:4" ht="14.4">
      <c r="A23" s="6"/>
      <c r="B23" s="13" t="s">
        <v>14</v>
      </c>
      <c r="D23" s="19"/>
    </row>
    <row r="24" spans="1:4">
      <c r="A24" s="6"/>
      <c r="B24" s="15"/>
      <c r="D24" s="3"/>
    </row>
    <row r="25" spans="1:4">
      <c r="A25" s="6"/>
      <c r="B25" s="15"/>
      <c r="C25" s="20" t="s">
        <v>15</v>
      </c>
      <c r="D25" s="1" t="s">
        <v>483</v>
      </c>
    </row>
    <row r="26" spans="1:4">
      <c r="A26" s="6"/>
      <c r="B26" s="15"/>
      <c r="C26" s="20" t="s">
        <v>16</v>
      </c>
      <c r="D26" s="1" t="s">
        <v>484</v>
      </c>
    </row>
    <row r="27" spans="1:4">
      <c r="A27" s="6"/>
      <c r="B27" s="15"/>
      <c r="C27" s="20" t="s">
        <v>17</v>
      </c>
      <c r="D27" s="1" t="s">
        <v>482</v>
      </c>
    </row>
    <row r="28" spans="1:4">
      <c r="A28" s="6"/>
      <c r="B28" s="15"/>
      <c r="C28" s="20" t="s">
        <v>18</v>
      </c>
      <c r="D28" s="1" t="s">
        <v>482</v>
      </c>
    </row>
    <row r="29" spans="1:4">
      <c r="A29" s="6"/>
      <c r="B29" s="15"/>
      <c r="C29" s="20" t="s">
        <v>19</v>
      </c>
      <c r="D29" s="2"/>
    </row>
    <row r="30" spans="1:4">
      <c r="A30" s="6"/>
      <c r="B30" s="15"/>
      <c r="C30" s="4" t="s">
        <v>20</v>
      </c>
      <c r="D30" s="1" t="s">
        <v>485</v>
      </c>
    </row>
    <row r="31" spans="1:4">
      <c r="A31" s="6"/>
      <c r="B31" s="15"/>
      <c r="C31" s="4" t="s">
        <v>21</v>
      </c>
      <c r="D31" s="1" t="s">
        <v>485</v>
      </c>
    </row>
    <row r="32" spans="1:4">
      <c r="A32" s="6"/>
      <c r="B32" s="15"/>
      <c r="C32" s="4" t="s">
        <v>22</v>
      </c>
      <c r="D32" s="1" t="s">
        <v>485</v>
      </c>
    </row>
    <row r="33" spans="1:4">
      <c r="A33" s="6"/>
      <c r="B33" s="15"/>
      <c r="C33" s="4" t="s">
        <v>23</v>
      </c>
      <c r="D33" s="1" t="s">
        <v>486</v>
      </c>
    </row>
    <row r="34" spans="1:4">
      <c r="A34" s="6"/>
      <c r="B34" s="15"/>
      <c r="C34" s="4" t="s">
        <v>24</v>
      </c>
      <c r="D34" s="1" t="s">
        <v>487</v>
      </c>
    </row>
    <row r="35" spans="1:4">
      <c r="A35" s="6"/>
      <c r="B35" s="15"/>
      <c r="C35" s="4" t="s">
        <v>25</v>
      </c>
      <c r="D35" s="1" t="s">
        <v>488</v>
      </c>
    </row>
    <row r="36" spans="1:4">
      <c r="A36" s="6"/>
      <c r="B36" s="15"/>
      <c r="C36" s="4" t="s">
        <v>26</v>
      </c>
      <c r="D36" s="1" t="s">
        <v>489</v>
      </c>
    </row>
    <row r="37" spans="1:4">
      <c r="A37" s="6"/>
      <c r="B37" s="15"/>
      <c r="C37" s="4" t="s">
        <v>27</v>
      </c>
      <c r="D37" s="1" t="s">
        <v>490</v>
      </c>
    </row>
    <row r="38" spans="1:4">
      <c r="A38" s="6"/>
      <c r="B38" s="15"/>
      <c r="C38" s="4" t="s">
        <v>28</v>
      </c>
      <c r="D38" s="1" t="s">
        <v>491</v>
      </c>
    </row>
    <row r="39" spans="1:4">
      <c r="A39" s="6"/>
      <c r="B39" s="15"/>
      <c r="C39" s="4" t="s">
        <v>29</v>
      </c>
      <c r="D39" s="1" t="s">
        <v>492</v>
      </c>
    </row>
    <row r="40" spans="1:4">
      <c r="A40" s="6"/>
      <c r="B40" s="15"/>
      <c r="C40" s="4" t="s">
        <v>30</v>
      </c>
      <c r="D40" s="1" t="s">
        <v>493</v>
      </c>
    </row>
    <row r="41" spans="1:4">
      <c r="A41" s="6"/>
      <c r="B41" s="15"/>
      <c r="C41" s="4" t="s">
        <v>31</v>
      </c>
      <c r="D41" s="1" t="s">
        <v>494</v>
      </c>
    </row>
    <row r="42" spans="1:4">
      <c r="A42" s="6"/>
      <c r="B42" s="15"/>
      <c r="C42" s="4" t="s">
        <v>32</v>
      </c>
      <c r="D42" s="1" t="s">
        <v>495</v>
      </c>
    </row>
    <row r="43" spans="1:4">
      <c r="A43" s="6"/>
      <c r="B43" s="15"/>
      <c r="C43" s="4" t="s">
        <v>33</v>
      </c>
      <c r="D43" s="1" t="s">
        <v>495</v>
      </c>
    </row>
    <row r="44" spans="1:4">
      <c r="A44" s="6"/>
      <c r="B44" s="15"/>
      <c r="C44" s="4" t="s">
        <v>34</v>
      </c>
      <c r="D44" s="1" t="s">
        <v>495</v>
      </c>
    </row>
    <row r="45" spans="1:4">
      <c r="A45" s="6"/>
      <c r="B45" s="15"/>
      <c r="C45" s="4" t="s">
        <v>35</v>
      </c>
      <c r="D45" s="1" t="s">
        <v>495</v>
      </c>
    </row>
    <row r="46" spans="1:4">
      <c r="A46" s="6"/>
      <c r="B46" s="15"/>
      <c r="C46" s="4" t="s">
        <v>36</v>
      </c>
      <c r="D46" s="1" t="s">
        <v>495</v>
      </c>
    </row>
    <row r="47" spans="1:4">
      <c r="A47" s="6"/>
      <c r="B47" s="15"/>
      <c r="C47" s="4" t="s">
        <v>37</v>
      </c>
      <c r="D47" s="1" t="s">
        <v>496</v>
      </c>
    </row>
    <row r="48" spans="1:4">
      <c r="A48" s="6"/>
      <c r="B48" s="15"/>
      <c r="C48" s="4" t="s">
        <v>38</v>
      </c>
      <c r="D48" s="1" t="s">
        <v>497</v>
      </c>
    </row>
    <row r="49" spans="1:4">
      <c r="A49" s="6"/>
      <c r="B49" s="15"/>
      <c r="C49" s="4" t="s">
        <v>39</v>
      </c>
      <c r="D49" s="1" t="s">
        <v>498</v>
      </c>
    </row>
    <row r="50" spans="1:4">
      <c r="A50" s="6"/>
      <c r="B50" s="15"/>
      <c r="C50" s="4" t="s">
        <v>40</v>
      </c>
      <c r="D50" s="1" t="s">
        <v>498</v>
      </c>
    </row>
    <row r="51" spans="1:4">
      <c r="A51" s="6"/>
      <c r="B51" s="15"/>
      <c r="C51" s="4" t="s">
        <v>41</v>
      </c>
      <c r="D51" s="1" t="s">
        <v>499</v>
      </c>
    </row>
    <row r="52" spans="1:4">
      <c r="A52" s="6"/>
      <c r="B52" s="13"/>
      <c r="C52" s="4" t="s">
        <v>42</v>
      </c>
      <c r="D52" s="1" t="s">
        <v>500</v>
      </c>
    </row>
    <row r="53" spans="1:4">
      <c r="A53" s="6"/>
      <c r="B53" s="15"/>
      <c r="C53" s="4" t="s">
        <v>43</v>
      </c>
      <c r="D53" s="1" t="s">
        <v>501</v>
      </c>
    </row>
    <row r="54" spans="1:4">
      <c r="A54" s="6"/>
      <c r="B54" s="15"/>
      <c r="C54" s="4" t="s">
        <v>44</v>
      </c>
      <c r="D54" s="1" t="s">
        <v>502</v>
      </c>
    </row>
    <row r="55" spans="1:4">
      <c r="A55" s="6"/>
      <c r="B55" s="15"/>
      <c r="C55" s="4" t="s">
        <v>45</v>
      </c>
      <c r="D55" s="1" t="s">
        <v>503</v>
      </c>
    </row>
    <row r="56" spans="1:4">
      <c r="A56" s="6"/>
      <c r="B56" s="15"/>
      <c r="D56" s="2"/>
    </row>
    <row r="57" spans="1:4">
      <c r="A57" s="6"/>
      <c r="B57" s="15"/>
      <c r="C57" s="20" t="s">
        <v>46</v>
      </c>
      <c r="D57" s="1" t="s">
        <v>504</v>
      </c>
    </row>
    <row r="58" spans="1:4">
      <c r="A58" s="6"/>
      <c r="B58" s="15"/>
      <c r="C58" s="4" t="s">
        <v>47</v>
      </c>
      <c r="D58" s="2"/>
    </row>
    <row r="59" spans="1:4">
      <c r="A59" s="6"/>
      <c r="B59" s="15"/>
      <c r="C59" s="4" t="s">
        <v>48</v>
      </c>
      <c r="D59" s="2"/>
    </row>
    <row r="60" spans="1:4" ht="14.4">
      <c r="A60" s="6"/>
      <c r="B60" s="15"/>
      <c r="C60" s="4" t="s">
        <v>49</v>
      </c>
      <c r="D60" s="18"/>
    </row>
    <row r="61" spans="1:4" ht="14.4">
      <c r="A61" s="6"/>
      <c r="B61" s="15"/>
      <c r="C61" s="4" t="s">
        <v>50</v>
      </c>
      <c r="D61" s="18"/>
    </row>
    <row r="62" spans="1:4" ht="14.4">
      <c r="A62" s="6"/>
      <c r="B62" s="15"/>
      <c r="C62" s="4" t="s">
        <v>51</v>
      </c>
      <c r="D62" s="18"/>
    </row>
    <row r="63" spans="1:4" ht="14.4">
      <c r="A63" s="6"/>
      <c r="B63" s="15"/>
      <c r="C63" s="4" t="s">
        <v>52</v>
      </c>
      <c r="D63" s="18"/>
    </row>
    <row r="64" spans="1:4" ht="14.4">
      <c r="A64" s="6"/>
      <c r="B64" s="15"/>
      <c r="C64" s="4" t="s">
        <v>53</v>
      </c>
      <c r="D64" s="18"/>
    </row>
    <row r="65" spans="1:4" ht="14.4">
      <c r="A65" s="6"/>
      <c r="B65" s="15"/>
      <c r="C65" s="4" t="s">
        <v>54</v>
      </c>
      <c r="D65" s="18"/>
    </row>
    <row r="66" spans="1:4" ht="14.4">
      <c r="A66" s="6"/>
      <c r="B66" s="15"/>
      <c r="D66" s="18"/>
    </row>
    <row r="67" spans="1:4" ht="14.4">
      <c r="A67" s="6"/>
      <c r="B67" s="21"/>
      <c r="C67" s="22"/>
      <c r="D67" s="23"/>
    </row>
    <row r="68" spans="1:4" ht="21" customHeight="1">
      <c r="A68" s="24"/>
      <c r="D68" s="25"/>
    </row>
  </sheetData>
  <mergeCells count="3">
    <mergeCell ref="B6:D6"/>
    <mergeCell ref="B2:D2"/>
    <mergeCell ref="B3:D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69AA4-58F1-4C01-A983-9E8C86C1A922}">
  <sheetPr>
    <tabColor rgb="FF002060"/>
  </sheetPr>
  <dimension ref="A1:K274"/>
  <sheetViews>
    <sheetView showGridLines="0" topLeftCell="A31" zoomScale="110" zoomScaleNormal="110" zoomScaleSheetLayoutView="40" workbookViewId="0">
      <selection activeCell="I38" sqref="I38:I44"/>
    </sheetView>
  </sheetViews>
  <sheetFormatPr baseColWidth="10" defaultColWidth="11.44140625" defaultRowHeight="12"/>
  <cols>
    <col min="1" max="1" width="4" style="85" customWidth="1"/>
    <col min="2" max="2" width="40.77734375" style="85" bestFit="1" customWidth="1"/>
    <col min="3" max="3" width="19.33203125" style="85" customWidth="1"/>
    <col min="4" max="4" width="20.109375" style="85" bestFit="1" customWidth="1"/>
    <col min="5" max="5" width="35.33203125" style="85" customWidth="1"/>
    <col min="6" max="6" width="11.44140625" style="27" bestFit="1" customWidth="1"/>
    <col min="7" max="7" width="22.109375" style="27" customWidth="1"/>
    <col min="8" max="8" width="12.33203125" style="27" bestFit="1" customWidth="1"/>
    <col min="9" max="9" width="14.44140625" style="316" bestFit="1" customWidth="1"/>
    <col min="10" max="10" width="12.109375" style="27" bestFit="1" customWidth="1"/>
    <col min="11" max="16384" width="11.44140625" style="27"/>
  </cols>
  <sheetData>
    <row r="1" spans="1:11" ht="55.2" customHeight="1">
      <c r="A1" s="294"/>
    </row>
    <row r="2" spans="1:11">
      <c r="A2" s="294"/>
    </row>
    <row r="3" spans="1:11">
      <c r="A3" s="317"/>
      <c r="B3" s="318" t="s">
        <v>534</v>
      </c>
      <c r="C3" s="317"/>
      <c r="D3" s="317"/>
      <c r="E3" s="317"/>
      <c r="F3" s="317"/>
      <c r="G3" s="317"/>
      <c r="H3" s="317"/>
      <c r="I3" s="317"/>
      <c r="J3" s="317"/>
      <c r="K3" s="317"/>
    </row>
    <row r="4" spans="1:11">
      <c r="A4" s="317"/>
      <c r="B4" s="317"/>
      <c r="C4" s="317"/>
      <c r="D4" s="317"/>
      <c r="E4" s="317"/>
      <c r="F4" s="317"/>
      <c r="G4" s="317"/>
      <c r="H4" s="317"/>
      <c r="I4" s="317"/>
      <c r="J4" s="317"/>
      <c r="K4" s="317"/>
    </row>
    <row r="5" spans="1:11" ht="20.55" customHeight="1">
      <c r="A5" s="317"/>
      <c r="B5" s="319" t="s">
        <v>535</v>
      </c>
      <c r="C5" s="317"/>
      <c r="D5" s="317"/>
      <c r="E5" s="317"/>
      <c r="F5" s="317"/>
      <c r="G5" s="317"/>
      <c r="H5" s="317"/>
      <c r="I5" s="317"/>
      <c r="J5" s="317"/>
      <c r="K5" s="317"/>
    </row>
    <row r="6" spans="1:11" ht="20.55" customHeight="1">
      <c r="A6" s="317"/>
      <c r="B6" s="317"/>
      <c r="C6" s="320" t="s">
        <v>536</v>
      </c>
      <c r="D6" s="317" t="s">
        <v>537</v>
      </c>
      <c r="E6" s="317"/>
      <c r="F6" s="317"/>
      <c r="G6" s="317"/>
      <c r="H6" s="317"/>
      <c r="I6" s="317"/>
      <c r="J6" s="317"/>
      <c r="K6" s="317"/>
    </row>
    <row r="7" spans="1:11" ht="20.55" customHeight="1">
      <c r="A7" s="317"/>
      <c r="B7" s="321"/>
      <c r="C7" s="317" t="s">
        <v>538</v>
      </c>
      <c r="D7" s="317" t="s">
        <v>539</v>
      </c>
      <c r="E7" s="321"/>
      <c r="F7" s="317"/>
      <c r="G7" s="317"/>
      <c r="H7" s="317"/>
      <c r="I7" s="317"/>
      <c r="J7" s="317"/>
      <c r="K7" s="317"/>
    </row>
    <row r="8" spans="1:11" ht="20.55" customHeight="1">
      <c r="A8" s="317"/>
      <c r="B8" s="321"/>
      <c r="C8" s="317" t="s">
        <v>540</v>
      </c>
      <c r="D8" s="331">
        <v>14822</v>
      </c>
      <c r="E8" s="321"/>
      <c r="F8" s="317"/>
      <c r="G8" s="317"/>
      <c r="H8" s="317"/>
      <c r="I8" s="317"/>
      <c r="J8" s="317"/>
      <c r="K8" s="317"/>
    </row>
    <row r="9" spans="1:11" ht="20.55" customHeight="1">
      <c r="A9" s="317"/>
      <c r="B9" s="321"/>
      <c r="C9" s="320" t="s">
        <v>541</v>
      </c>
      <c r="D9" s="317" t="s">
        <v>542</v>
      </c>
      <c r="E9" s="317"/>
      <c r="F9" s="317"/>
      <c r="G9" s="317"/>
      <c r="H9" s="317"/>
      <c r="I9" s="317"/>
      <c r="J9" s="317"/>
      <c r="K9" s="317"/>
    </row>
    <row r="10" spans="1:11">
      <c r="A10" s="317"/>
      <c r="B10" s="321"/>
      <c r="C10" s="317" t="s">
        <v>543</v>
      </c>
      <c r="D10" s="320" t="s">
        <v>843</v>
      </c>
      <c r="E10" s="317"/>
      <c r="F10" s="317"/>
      <c r="G10" s="317"/>
      <c r="H10" s="317"/>
      <c r="I10" s="317"/>
      <c r="J10" s="317"/>
      <c r="K10" s="317"/>
    </row>
    <row r="11" spans="1:11" ht="14.55" customHeight="1">
      <c r="A11" s="317"/>
      <c r="B11" s="321"/>
      <c r="C11" s="317" t="s">
        <v>544</v>
      </c>
      <c r="D11" s="322" t="s">
        <v>545</v>
      </c>
      <c r="E11" s="317"/>
      <c r="F11" s="317"/>
      <c r="G11" s="317"/>
      <c r="H11" s="317"/>
      <c r="I11" s="317"/>
      <c r="J11" s="317"/>
      <c r="K11" s="317"/>
    </row>
    <row r="12" spans="1:11">
      <c r="A12" s="317"/>
      <c r="B12" s="321"/>
      <c r="C12" s="317" t="s">
        <v>546</v>
      </c>
      <c r="D12" s="322" t="s">
        <v>547</v>
      </c>
      <c r="E12" s="317"/>
      <c r="F12" s="317"/>
      <c r="G12" s="317"/>
      <c r="H12" s="317"/>
      <c r="I12" s="317"/>
      <c r="J12" s="317"/>
      <c r="K12" s="317"/>
    </row>
    <row r="13" spans="1:11">
      <c r="A13" s="317"/>
      <c r="B13" s="321"/>
      <c r="C13" s="317" t="s">
        <v>548</v>
      </c>
      <c r="D13" s="317" t="s">
        <v>542</v>
      </c>
      <c r="E13" s="317"/>
      <c r="F13" s="317"/>
      <c r="G13" s="317"/>
      <c r="H13" s="317"/>
      <c r="I13" s="317"/>
      <c r="J13" s="317"/>
      <c r="K13" s="317"/>
    </row>
    <row r="14" spans="1:11" ht="20.55" customHeight="1">
      <c r="A14" s="317"/>
      <c r="B14" s="317"/>
      <c r="C14" s="317"/>
      <c r="D14" s="317"/>
      <c r="E14" s="317"/>
      <c r="F14" s="317"/>
      <c r="G14" s="317"/>
      <c r="H14" s="317"/>
      <c r="I14" s="317"/>
      <c r="J14" s="317"/>
      <c r="K14" s="317"/>
    </row>
    <row r="15" spans="1:11" ht="20.55" customHeight="1">
      <c r="A15" s="317"/>
      <c r="B15" s="323" t="s">
        <v>549</v>
      </c>
      <c r="C15" s="317"/>
      <c r="D15" s="317"/>
      <c r="E15" s="317"/>
      <c r="F15" s="317"/>
      <c r="G15" s="317"/>
      <c r="H15" s="317"/>
      <c r="I15" s="317"/>
      <c r="J15" s="317"/>
      <c r="K15" s="317"/>
    </row>
    <row r="16" spans="1:11">
      <c r="A16" s="317"/>
      <c r="B16" s="317"/>
      <c r="C16" s="317" t="s">
        <v>550</v>
      </c>
      <c r="D16" s="317"/>
      <c r="E16" s="317"/>
      <c r="F16" s="317"/>
      <c r="G16" s="317"/>
      <c r="H16" s="317"/>
      <c r="I16" s="317"/>
      <c r="J16" s="317"/>
      <c r="K16" s="317"/>
    </row>
    <row r="17" spans="1:11">
      <c r="A17" s="317"/>
      <c r="B17" s="317"/>
      <c r="C17" s="317" t="s">
        <v>551</v>
      </c>
      <c r="D17" s="317"/>
      <c r="E17" s="317"/>
      <c r="F17" s="317"/>
      <c r="G17" s="317"/>
      <c r="H17" s="317"/>
      <c r="I17" s="317"/>
      <c r="J17" s="317"/>
      <c r="K17" s="317"/>
    </row>
    <row r="18" spans="1:11">
      <c r="A18" s="317"/>
      <c r="B18" s="317"/>
      <c r="C18" s="317"/>
      <c r="D18" s="317"/>
      <c r="E18" s="317"/>
      <c r="F18" s="317"/>
      <c r="G18" s="317"/>
      <c r="H18" s="317"/>
      <c r="I18" s="317"/>
      <c r="J18" s="317"/>
      <c r="K18" s="317"/>
    </row>
    <row r="19" spans="1:11">
      <c r="A19" s="317"/>
      <c r="B19" s="323" t="s">
        <v>552</v>
      </c>
      <c r="C19" s="317"/>
      <c r="D19" s="317"/>
      <c r="E19" s="317"/>
      <c r="F19" s="317"/>
      <c r="G19" s="317"/>
      <c r="H19" s="317"/>
      <c r="I19" s="317"/>
      <c r="J19" s="317"/>
      <c r="K19" s="317"/>
    </row>
    <row r="20" spans="1:11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</row>
    <row r="21" spans="1:11">
      <c r="A21" s="317"/>
      <c r="B21" s="317"/>
      <c r="C21" s="378" t="s">
        <v>553</v>
      </c>
      <c r="D21" s="734" t="s">
        <v>554</v>
      </c>
      <c r="E21" s="734"/>
      <c r="F21" s="734"/>
      <c r="G21" s="317"/>
      <c r="H21" s="317"/>
      <c r="I21" s="317"/>
      <c r="J21" s="317"/>
      <c r="K21" s="317"/>
    </row>
    <row r="22" spans="1:11">
      <c r="A22" s="317"/>
      <c r="B22" s="317"/>
      <c r="C22" s="324" t="s">
        <v>555</v>
      </c>
      <c r="D22" s="735" t="s">
        <v>556</v>
      </c>
      <c r="E22" s="735"/>
      <c r="F22" s="735"/>
      <c r="G22" s="317"/>
      <c r="H22" s="317"/>
      <c r="I22" s="317"/>
      <c r="J22" s="317"/>
      <c r="K22" s="317"/>
    </row>
    <row r="23" spans="1:11">
      <c r="A23" s="317"/>
      <c r="B23" s="317"/>
      <c r="C23" s="324" t="s">
        <v>558</v>
      </c>
      <c r="D23" s="735" t="s">
        <v>559</v>
      </c>
      <c r="E23" s="735"/>
      <c r="F23" s="735"/>
      <c r="G23" s="317"/>
      <c r="H23" s="317"/>
      <c r="I23" s="317"/>
      <c r="J23" s="317"/>
      <c r="K23" s="317"/>
    </row>
    <row r="24" spans="1:11">
      <c r="A24" s="317"/>
      <c r="B24" s="317"/>
      <c r="C24" s="324" t="s">
        <v>558</v>
      </c>
      <c r="D24" s="735" t="s">
        <v>1031</v>
      </c>
      <c r="E24" s="735"/>
      <c r="F24" s="735"/>
      <c r="G24" s="317"/>
      <c r="H24" s="317"/>
      <c r="I24" s="317"/>
      <c r="J24" s="317"/>
      <c r="K24" s="317"/>
    </row>
    <row r="25" spans="1:11">
      <c r="A25" s="317"/>
      <c r="B25" s="317"/>
      <c r="C25" s="324" t="s">
        <v>562</v>
      </c>
      <c r="D25" s="735" t="s">
        <v>563</v>
      </c>
      <c r="E25" s="735"/>
      <c r="F25" s="735"/>
      <c r="G25" s="317"/>
      <c r="H25" s="317"/>
      <c r="I25" s="317"/>
      <c r="J25" s="317"/>
      <c r="K25" s="317"/>
    </row>
    <row r="26" spans="1:11">
      <c r="A26" s="317"/>
      <c r="B26" s="317"/>
      <c r="C26" s="317"/>
      <c r="D26" s="317"/>
      <c r="E26" s="317"/>
      <c r="F26" s="317"/>
      <c r="G26" s="317"/>
      <c r="H26" s="317"/>
      <c r="I26" s="317"/>
      <c r="J26" s="317"/>
      <c r="K26" s="317"/>
    </row>
    <row r="27" spans="1:11">
      <c r="A27" s="317"/>
      <c r="B27" s="323" t="s">
        <v>564</v>
      </c>
      <c r="C27" s="317"/>
      <c r="D27" s="317"/>
      <c r="E27" s="317"/>
      <c r="F27" s="317"/>
      <c r="G27" s="317"/>
      <c r="H27" s="317"/>
      <c r="I27" s="317"/>
      <c r="J27" s="317"/>
      <c r="K27" s="317"/>
    </row>
    <row r="28" spans="1:11">
      <c r="A28" s="317"/>
      <c r="B28" s="317"/>
      <c r="C28" s="317" t="s">
        <v>565</v>
      </c>
      <c r="D28" s="317"/>
      <c r="E28" s="317"/>
      <c r="F28" s="317"/>
      <c r="G28" s="317"/>
      <c r="H28" s="317"/>
      <c r="I28" s="317"/>
      <c r="J28" s="317"/>
      <c r="K28" s="317"/>
    </row>
    <row r="29" spans="1:11">
      <c r="A29" s="317"/>
      <c r="B29" s="317"/>
      <c r="C29" s="317" t="s">
        <v>566</v>
      </c>
      <c r="D29" s="317"/>
      <c r="E29" s="317"/>
      <c r="F29" s="317"/>
      <c r="G29" s="317"/>
      <c r="H29" s="317"/>
      <c r="I29" s="317"/>
      <c r="J29" s="317"/>
      <c r="K29" s="317"/>
    </row>
    <row r="30" spans="1:11">
      <c r="A30" s="317"/>
      <c r="B30" s="317"/>
      <c r="C30" s="317" t="s">
        <v>567</v>
      </c>
      <c r="D30" s="317"/>
      <c r="E30" s="317"/>
      <c r="F30" s="317"/>
      <c r="G30" s="317"/>
      <c r="H30" s="317"/>
      <c r="I30" s="317"/>
      <c r="J30" s="317"/>
      <c r="K30" s="317"/>
    </row>
    <row r="31" spans="1:11">
      <c r="A31" s="317"/>
      <c r="B31" s="317"/>
      <c r="C31" s="317" t="s">
        <v>568</v>
      </c>
      <c r="D31" s="317"/>
      <c r="E31" s="317"/>
      <c r="F31" s="317"/>
      <c r="G31" s="317"/>
      <c r="H31" s="317"/>
      <c r="I31" s="317"/>
      <c r="J31" s="317"/>
      <c r="K31" s="317"/>
    </row>
    <row r="32" spans="1:11">
      <c r="A32" s="317"/>
      <c r="B32" s="317"/>
      <c r="C32" s="317" t="s">
        <v>953</v>
      </c>
      <c r="D32" s="317"/>
      <c r="E32" s="317"/>
      <c r="F32" s="317"/>
      <c r="G32" s="317"/>
      <c r="H32" s="317"/>
      <c r="I32" s="317"/>
      <c r="J32" s="317"/>
      <c r="K32" s="317"/>
    </row>
    <row r="33" spans="1:11">
      <c r="A33" s="317"/>
      <c r="B33" s="317"/>
      <c r="C33" s="317" t="s">
        <v>569</v>
      </c>
      <c r="D33" s="317"/>
      <c r="E33" s="317"/>
      <c r="F33" s="317"/>
      <c r="G33" s="317"/>
      <c r="H33" s="317"/>
      <c r="I33" s="317"/>
      <c r="J33" s="317"/>
      <c r="K33" s="317"/>
    </row>
    <row r="34" spans="1:11">
      <c r="A34" s="317"/>
      <c r="B34" s="317"/>
      <c r="C34" s="317"/>
      <c r="D34" s="317"/>
      <c r="E34" s="317"/>
      <c r="F34" s="317"/>
      <c r="G34" s="317"/>
      <c r="H34" s="317"/>
      <c r="I34" s="317"/>
      <c r="J34" s="317"/>
      <c r="K34" s="317"/>
    </row>
    <row r="35" spans="1:11">
      <c r="A35" s="317"/>
      <c r="B35" s="317"/>
      <c r="C35" s="736" t="s">
        <v>570</v>
      </c>
      <c r="D35" s="736"/>
      <c r="E35" s="736"/>
      <c r="F35" s="317"/>
      <c r="G35" s="317"/>
      <c r="H35" s="317"/>
      <c r="I35" s="317"/>
      <c r="J35" s="317"/>
      <c r="K35" s="317"/>
    </row>
    <row r="36" spans="1:11" ht="48">
      <c r="A36" s="325" t="s">
        <v>571</v>
      </c>
      <c r="B36" s="325" t="s">
        <v>572</v>
      </c>
      <c r="C36" s="325" t="s">
        <v>573</v>
      </c>
      <c r="D36" s="325" t="s">
        <v>574</v>
      </c>
      <c r="E36" s="325" t="s">
        <v>575</v>
      </c>
      <c r="F36" s="326" t="s">
        <v>576</v>
      </c>
      <c r="G36" s="326" t="s">
        <v>577</v>
      </c>
      <c r="H36" s="326" t="s">
        <v>578</v>
      </c>
      <c r="I36" s="327" t="s">
        <v>579</v>
      </c>
      <c r="J36" s="317"/>
      <c r="K36" s="317"/>
    </row>
    <row r="37" spans="1:11">
      <c r="A37" s="35">
        <v>1</v>
      </c>
      <c r="B37" s="35" t="s">
        <v>580</v>
      </c>
      <c r="C37" s="328" t="s">
        <v>581</v>
      </c>
      <c r="D37" s="304" t="s">
        <v>1029</v>
      </c>
      <c r="E37" s="329">
        <v>3305</v>
      </c>
      <c r="F37" s="329" t="s">
        <v>582</v>
      </c>
      <c r="G37" s="329" t="s">
        <v>583</v>
      </c>
      <c r="H37" s="157">
        <v>3305000000</v>
      </c>
      <c r="I37" s="423">
        <v>0.86660000000000004</v>
      </c>
      <c r="J37" s="317"/>
      <c r="K37" s="317"/>
    </row>
    <row r="38" spans="1:11">
      <c r="A38" s="88">
        <v>2</v>
      </c>
      <c r="B38" s="35" t="s">
        <v>556</v>
      </c>
      <c r="C38" s="328" t="s">
        <v>581</v>
      </c>
      <c r="D38" s="304" t="s">
        <v>594</v>
      </c>
      <c r="E38" s="329">
        <v>200</v>
      </c>
      <c r="F38" s="329" t="s">
        <v>582</v>
      </c>
      <c r="G38" s="329" t="s">
        <v>583</v>
      </c>
      <c r="H38" s="157">
        <v>200000000</v>
      </c>
      <c r="I38" s="423">
        <v>5.2600000000000001E-2</v>
      </c>
      <c r="J38" s="317"/>
      <c r="K38" s="317"/>
    </row>
    <row r="39" spans="1:11">
      <c r="A39" s="35">
        <v>4</v>
      </c>
      <c r="B39" s="35" t="s">
        <v>559</v>
      </c>
      <c r="C39" s="328" t="s">
        <v>581</v>
      </c>
      <c r="D39" s="304" t="s">
        <v>584</v>
      </c>
      <c r="E39" s="329">
        <v>50</v>
      </c>
      <c r="F39" s="329" t="s">
        <v>582</v>
      </c>
      <c r="G39" s="329" t="s">
        <v>583</v>
      </c>
      <c r="H39" s="157">
        <v>50000000</v>
      </c>
      <c r="I39" s="423">
        <v>1.3100000000000001E-2</v>
      </c>
      <c r="J39" s="317"/>
      <c r="K39" s="317"/>
    </row>
    <row r="40" spans="1:11">
      <c r="A40" s="35">
        <v>5</v>
      </c>
      <c r="B40" s="35" t="s">
        <v>525</v>
      </c>
      <c r="C40" s="328" t="s">
        <v>581</v>
      </c>
      <c r="D40" s="304" t="s">
        <v>585</v>
      </c>
      <c r="E40" s="329">
        <v>50</v>
      </c>
      <c r="F40" s="329" t="s">
        <v>582</v>
      </c>
      <c r="G40" s="329" t="s">
        <v>583</v>
      </c>
      <c r="H40" s="157">
        <v>50000000</v>
      </c>
      <c r="I40" s="423">
        <v>1.3100000000000001E-2</v>
      </c>
      <c r="J40" s="317"/>
      <c r="K40" s="317"/>
    </row>
    <row r="41" spans="1:11">
      <c r="A41" s="35">
        <v>6</v>
      </c>
      <c r="B41" s="35" t="s">
        <v>586</v>
      </c>
      <c r="C41" s="328" t="s">
        <v>581</v>
      </c>
      <c r="D41" s="304" t="s">
        <v>587</v>
      </c>
      <c r="E41" s="329">
        <v>50</v>
      </c>
      <c r="F41" s="329" t="s">
        <v>582</v>
      </c>
      <c r="G41" s="329" t="s">
        <v>583</v>
      </c>
      <c r="H41" s="157">
        <v>50000000</v>
      </c>
      <c r="I41" s="423">
        <v>1.3100000000000001E-2</v>
      </c>
      <c r="J41" s="317"/>
      <c r="K41" s="317"/>
    </row>
    <row r="42" spans="1:11">
      <c r="A42" s="35">
        <v>7</v>
      </c>
      <c r="B42" s="35" t="s">
        <v>588</v>
      </c>
      <c r="C42" s="328" t="s">
        <v>581</v>
      </c>
      <c r="D42" s="304" t="s">
        <v>589</v>
      </c>
      <c r="E42" s="329">
        <v>50</v>
      </c>
      <c r="F42" s="329" t="s">
        <v>582</v>
      </c>
      <c r="G42" s="329" t="s">
        <v>583</v>
      </c>
      <c r="H42" s="157">
        <v>50000000</v>
      </c>
      <c r="I42" s="423">
        <v>1.3100000000000001E-2</v>
      </c>
      <c r="J42" s="317"/>
      <c r="K42" s="317"/>
    </row>
    <row r="43" spans="1:11">
      <c r="A43" s="35">
        <v>8</v>
      </c>
      <c r="B43" s="35" t="s">
        <v>590</v>
      </c>
      <c r="C43" s="328" t="s">
        <v>581</v>
      </c>
      <c r="D43" s="304" t="s">
        <v>591</v>
      </c>
      <c r="E43" s="329">
        <v>50</v>
      </c>
      <c r="F43" s="329" t="s">
        <v>582</v>
      </c>
      <c r="G43" s="329" t="s">
        <v>583</v>
      </c>
      <c r="H43" s="157">
        <v>50000000</v>
      </c>
      <c r="I43" s="423">
        <v>1.3100000000000001E-2</v>
      </c>
      <c r="J43" s="317"/>
      <c r="K43" s="317"/>
    </row>
    <row r="44" spans="1:11">
      <c r="A44" s="35">
        <v>9</v>
      </c>
      <c r="B44" s="35" t="s">
        <v>560</v>
      </c>
      <c r="C44" s="328" t="s">
        <v>581</v>
      </c>
      <c r="D44" s="304" t="s">
        <v>677</v>
      </c>
      <c r="E44" s="329">
        <v>50</v>
      </c>
      <c r="F44" s="329" t="s">
        <v>582</v>
      </c>
      <c r="G44" s="329" t="s">
        <v>583</v>
      </c>
      <c r="H44" s="157">
        <v>50000000</v>
      </c>
      <c r="I44" s="423">
        <v>1.3100000000000001E-2</v>
      </c>
      <c r="J44" s="317"/>
      <c r="K44" s="317"/>
    </row>
    <row r="45" spans="1:11">
      <c r="A45" s="317"/>
      <c r="B45" s="317"/>
      <c r="C45" s="317"/>
      <c r="D45" s="317"/>
      <c r="E45" s="317"/>
      <c r="F45" s="317"/>
      <c r="G45" s="317"/>
      <c r="H45" s="620">
        <f>SUM(H37:H44)</f>
        <v>3805000000</v>
      </c>
      <c r="I45" s="317"/>
      <c r="J45" s="317"/>
      <c r="K45" s="317"/>
    </row>
    <row r="46" spans="1:11">
      <c r="A46" s="317"/>
      <c r="B46" s="317"/>
      <c r="C46" s="736" t="s">
        <v>592</v>
      </c>
      <c r="D46" s="736"/>
      <c r="E46" s="736"/>
      <c r="F46" s="317"/>
      <c r="G46" s="317"/>
      <c r="H46" s="317"/>
      <c r="I46" s="317"/>
      <c r="J46" s="317"/>
      <c r="K46" s="317"/>
    </row>
    <row r="47" spans="1:11" ht="26.55" customHeight="1">
      <c r="A47" s="325" t="s">
        <v>571</v>
      </c>
      <c r="B47" s="737" t="s">
        <v>572</v>
      </c>
      <c r="C47" s="738"/>
      <c r="D47" s="325" t="s">
        <v>573</v>
      </c>
      <c r="E47" s="325" t="s">
        <v>574</v>
      </c>
      <c r="F47" s="325" t="s">
        <v>575</v>
      </c>
      <c r="G47" s="326" t="s">
        <v>576</v>
      </c>
      <c r="H47" s="326" t="s">
        <v>577</v>
      </c>
      <c r="I47" s="326" t="s">
        <v>578</v>
      </c>
      <c r="J47" s="327" t="s">
        <v>593</v>
      </c>
      <c r="K47" s="317"/>
    </row>
    <row r="48" spans="1:11">
      <c r="A48" s="35">
        <v>1</v>
      </c>
      <c r="B48" s="739" t="s">
        <v>580</v>
      </c>
      <c r="C48" s="740"/>
      <c r="D48" s="328" t="s">
        <v>581</v>
      </c>
      <c r="E48" s="304" t="s">
        <v>1030</v>
      </c>
      <c r="F48" s="329">
        <v>4500</v>
      </c>
      <c r="G48" s="329" t="s">
        <v>582</v>
      </c>
      <c r="H48" s="329" t="s">
        <v>583</v>
      </c>
      <c r="I48" s="157">
        <v>4500000000</v>
      </c>
      <c r="J48" s="330">
        <v>0.9</v>
      </c>
      <c r="K48" s="317"/>
    </row>
    <row r="49" spans="1:11">
      <c r="A49" s="35">
        <v>2</v>
      </c>
      <c r="B49" s="739" t="s">
        <v>556</v>
      </c>
      <c r="C49" s="740"/>
      <c r="D49" s="328" t="s">
        <v>581</v>
      </c>
      <c r="E49" s="304" t="s">
        <v>594</v>
      </c>
      <c r="F49" s="329">
        <v>200</v>
      </c>
      <c r="G49" s="329" t="s">
        <v>582</v>
      </c>
      <c r="H49" s="329" t="s">
        <v>583</v>
      </c>
      <c r="I49" s="157">
        <v>200000000</v>
      </c>
      <c r="J49" s="330">
        <v>0.04</v>
      </c>
      <c r="K49" s="317"/>
    </row>
    <row r="50" spans="1:11">
      <c r="A50" s="35">
        <v>3</v>
      </c>
      <c r="B50" s="739" t="s">
        <v>559</v>
      </c>
      <c r="C50" s="740"/>
      <c r="D50" s="328" t="s">
        <v>581</v>
      </c>
      <c r="E50" s="304" t="s">
        <v>584</v>
      </c>
      <c r="F50" s="329">
        <v>50</v>
      </c>
      <c r="G50" s="329" t="s">
        <v>582</v>
      </c>
      <c r="H50" s="329" t="s">
        <v>583</v>
      </c>
      <c r="I50" s="157">
        <v>50000000</v>
      </c>
      <c r="J50" s="330">
        <v>0.01</v>
      </c>
      <c r="K50" s="317"/>
    </row>
    <row r="51" spans="1:11">
      <c r="A51" s="35">
        <v>4</v>
      </c>
      <c r="B51" s="739" t="s">
        <v>525</v>
      </c>
      <c r="C51" s="740"/>
      <c r="D51" s="328" t="s">
        <v>581</v>
      </c>
      <c r="E51" s="304" t="s">
        <v>585</v>
      </c>
      <c r="F51" s="329">
        <v>50</v>
      </c>
      <c r="G51" s="329" t="s">
        <v>582</v>
      </c>
      <c r="H51" s="329" t="s">
        <v>583</v>
      </c>
      <c r="I51" s="157">
        <v>50000000</v>
      </c>
      <c r="J51" s="330">
        <v>0.01</v>
      </c>
      <c r="K51" s="317"/>
    </row>
    <row r="52" spans="1:11">
      <c r="A52" s="35">
        <v>5</v>
      </c>
      <c r="B52" s="739" t="s">
        <v>586</v>
      </c>
      <c r="C52" s="740"/>
      <c r="D52" s="328" t="s">
        <v>581</v>
      </c>
      <c r="E52" s="304" t="s">
        <v>587</v>
      </c>
      <c r="F52" s="329">
        <v>50</v>
      </c>
      <c r="G52" s="329" t="s">
        <v>582</v>
      </c>
      <c r="H52" s="329" t="s">
        <v>583</v>
      </c>
      <c r="I52" s="157">
        <v>50000000</v>
      </c>
      <c r="J52" s="330">
        <v>0.01</v>
      </c>
      <c r="K52" s="317"/>
    </row>
    <row r="53" spans="1:11">
      <c r="A53" s="35">
        <v>6</v>
      </c>
      <c r="B53" s="739" t="s">
        <v>588</v>
      </c>
      <c r="C53" s="740"/>
      <c r="D53" s="328" t="s">
        <v>581</v>
      </c>
      <c r="E53" s="304" t="s">
        <v>589</v>
      </c>
      <c r="F53" s="329">
        <v>50</v>
      </c>
      <c r="G53" s="329" t="s">
        <v>582</v>
      </c>
      <c r="H53" s="329" t="s">
        <v>583</v>
      </c>
      <c r="I53" s="157">
        <v>50000000</v>
      </c>
      <c r="J53" s="330">
        <v>0.01</v>
      </c>
      <c r="K53" s="317"/>
    </row>
    <row r="54" spans="1:11">
      <c r="A54" s="35">
        <v>7</v>
      </c>
      <c r="B54" s="739" t="s">
        <v>590</v>
      </c>
      <c r="C54" s="740"/>
      <c r="D54" s="328" t="s">
        <v>581</v>
      </c>
      <c r="E54" s="304" t="s">
        <v>591</v>
      </c>
      <c r="F54" s="329">
        <v>50</v>
      </c>
      <c r="G54" s="329" t="s">
        <v>582</v>
      </c>
      <c r="H54" s="329" t="s">
        <v>583</v>
      </c>
      <c r="I54" s="157">
        <v>50000000</v>
      </c>
      <c r="J54" s="330">
        <v>0.01</v>
      </c>
      <c r="K54" s="317"/>
    </row>
    <row r="55" spans="1:11">
      <c r="A55" s="35">
        <v>8</v>
      </c>
      <c r="B55" s="735" t="s">
        <v>560</v>
      </c>
      <c r="C55" s="735"/>
      <c r="D55" s="328" t="s">
        <v>581</v>
      </c>
      <c r="E55" s="304" t="s">
        <v>677</v>
      </c>
      <c r="F55" s="329">
        <v>50</v>
      </c>
      <c r="G55" s="329" t="s">
        <v>582</v>
      </c>
      <c r="H55" s="329" t="s">
        <v>583</v>
      </c>
      <c r="I55" s="157">
        <v>50000000</v>
      </c>
      <c r="J55" s="330">
        <v>0.01</v>
      </c>
      <c r="K55" s="317"/>
    </row>
    <row r="56" spans="1:11">
      <c r="A56" s="317"/>
      <c r="B56" s="317"/>
      <c r="C56" s="317"/>
      <c r="D56" s="317"/>
      <c r="E56" s="317"/>
      <c r="F56" s="317"/>
      <c r="G56" s="317"/>
      <c r="H56" s="317"/>
      <c r="I56" s="604">
        <f>SUM(I48:I55)</f>
        <v>5000000000</v>
      </c>
      <c r="J56" s="317"/>
      <c r="K56" s="317"/>
    </row>
    <row r="57" spans="1:11">
      <c r="A57" s="317"/>
      <c r="B57" s="323" t="s">
        <v>595</v>
      </c>
      <c r="C57" s="317"/>
      <c r="D57" s="317"/>
      <c r="E57" s="317"/>
      <c r="F57" s="317"/>
      <c r="G57" s="317"/>
      <c r="H57" s="317"/>
      <c r="I57" s="317"/>
      <c r="J57" s="317"/>
      <c r="K57" s="317"/>
    </row>
    <row r="58" spans="1:11">
      <c r="A58" s="317"/>
      <c r="B58" s="317"/>
      <c r="C58" s="317" t="s">
        <v>596</v>
      </c>
      <c r="D58" s="317"/>
      <c r="E58" s="317"/>
      <c r="F58" s="317"/>
      <c r="G58" s="317"/>
      <c r="H58" s="317"/>
      <c r="I58" s="317"/>
      <c r="J58" s="317"/>
      <c r="K58" s="317"/>
    </row>
    <row r="59" spans="1:11">
      <c r="A59" s="317"/>
      <c r="B59" s="317"/>
      <c r="C59" s="317" t="s">
        <v>597</v>
      </c>
      <c r="D59" s="317"/>
      <c r="E59" s="317"/>
      <c r="F59" s="317"/>
      <c r="G59" s="317"/>
      <c r="H59" s="317"/>
      <c r="I59" s="317"/>
      <c r="J59" s="317"/>
      <c r="K59" s="317"/>
    </row>
    <row r="60" spans="1:11">
      <c r="A60" s="317"/>
      <c r="B60" s="317"/>
      <c r="C60" s="317"/>
      <c r="D60" s="317"/>
      <c r="E60" s="317"/>
      <c r="F60" s="317"/>
      <c r="G60" s="317"/>
      <c r="H60" s="317"/>
      <c r="I60" s="317"/>
      <c r="J60" s="317"/>
      <c r="K60" s="317"/>
    </row>
    <row r="61" spans="1:11">
      <c r="A61" s="317"/>
      <c r="B61" s="323" t="s">
        <v>1043</v>
      </c>
      <c r="C61" s="317"/>
      <c r="D61" s="317"/>
      <c r="E61" s="317"/>
      <c r="F61" s="317"/>
      <c r="G61" s="317"/>
      <c r="H61" s="317"/>
      <c r="I61" s="317"/>
      <c r="J61" s="317"/>
      <c r="K61" s="317"/>
    </row>
    <row r="62" spans="1:11">
      <c r="A62" s="317"/>
      <c r="B62" s="317" t="s">
        <v>598</v>
      </c>
      <c r="C62" s="317"/>
      <c r="D62" s="317"/>
      <c r="E62" s="317"/>
      <c r="F62" s="317"/>
      <c r="G62" s="317"/>
      <c r="H62" s="317"/>
      <c r="I62" s="317"/>
      <c r="J62" s="317"/>
      <c r="K62" s="317"/>
    </row>
    <row r="63" spans="1:11">
      <c r="A63" s="317"/>
      <c r="B63" s="317"/>
      <c r="C63" s="317" t="s">
        <v>555</v>
      </c>
      <c r="D63" s="331" t="s">
        <v>556</v>
      </c>
      <c r="E63" s="331"/>
      <c r="F63" s="331"/>
      <c r="G63" s="317"/>
      <c r="H63" s="317"/>
      <c r="I63" s="317"/>
      <c r="J63" s="317"/>
      <c r="K63" s="317"/>
    </row>
    <row r="64" spans="1:11">
      <c r="A64" s="317"/>
      <c r="B64" s="317"/>
      <c r="C64" s="317" t="s">
        <v>558</v>
      </c>
      <c r="D64" s="331" t="s">
        <v>559</v>
      </c>
      <c r="E64" s="331"/>
      <c r="F64" s="331"/>
      <c r="G64" s="317"/>
      <c r="H64" s="317"/>
      <c r="I64" s="317"/>
      <c r="J64" s="317"/>
      <c r="K64" s="317"/>
    </row>
    <row r="65" spans="1:11">
      <c r="A65" s="317"/>
      <c r="B65" s="317"/>
      <c r="C65" s="317" t="s">
        <v>558</v>
      </c>
      <c r="D65" s="331" t="s">
        <v>561</v>
      </c>
      <c r="E65" s="331"/>
      <c r="F65" s="331"/>
      <c r="G65" s="317"/>
      <c r="H65" s="317"/>
      <c r="I65" s="317"/>
      <c r="J65" s="317"/>
      <c r="K65" s="317"/>
    </row>
    <row r="66" spans="1:11">
      <c r="A66" s="317"/>
      <c r="B66" s="317"/>
      <c r="C66" s="317" t="s">
        <v>599</v>
      </c>
      <c r="D66" s="331" t="s">
        <v>563</v>
      </c>
      <c r="E66" s="331"/>
      <c r="F66" s="331"/>
      <c r="G66" s="317"/>
      <c r="H66" s="317"/>
      <c r="I66" s="317"/>
      <c r="J66" s="317"/>
      <c r="K66" s="317"/>
    </row>
    <row r="67" spans="1:11">
      <c r="A67" s="317"/>
      <c r="B67" s="317"/>
      <c r="C67" s="317" t="s">
        <v>600</v>
      </c>
      <c r="D67" s="331" t="s">
        <v>601</v>
      </c>
      <c r="E67" s="331"/>
      <c r="F67" s="331"/>
      <c r="G67" s="317"/>
      <c r="H67" s="317"/>
      <c r="I67" s="317"/>
      <c r="J67" s="317"/>
      <c r="K67" s="317"/>
    </row>
    <row r="68" spans="1:11">
      <c r="A68" s="317"/>
      <c r="B68" s="317"/>
      <c r="C68" s="317"/>
      <c r="D68" s="317"/>
      <c r="E68" s="317"/>
      <c r="F68" s="317"/>
      <c r="G68" s="317"/>
      <c r="H68" s="317"/>
      <c r="I68" s="317"/>
      <c r="J68" s="317"/>
      <c r="K68" s="317"/>
    </row>
    <row r="69" spans="1:11">
      <c r="A69" s="317"/>
      <c r="B69" s="317" t="s">
        <v>602</v>
      </c>
      <c r="C69" s="317"/>
      <c r="D69" s="317"/>
      <c r="E69" s="317"/>
      <c r="F69" s="317"/>
      <c r="G69" s="317"/>
      <c r="H69" s="317"/>
      <c r="I69" s="317"/>
      <c r="J69" s="317"/>
      <c r="K69" s="317"/>
    </row>
    <row r="70" spans="1:11">
      <c r="A70" s="317"/>
      <c r="B70" s="317"/>
      <c r="C70" s="317" t="s">
        <v>603</v>
      </c>
      <c r="D70" s="323" t="s">
        <v>580</v>
      </c>
      <c r="E70" s="317"/>
      <c r="F70" s="317"/>
      <c r="G70" s="317"/>
      <c r="H70" s="317"/>
      <c r="I70" s="317"/>
      <c r="J70" s="317"/>
      <c r="K70" s="317"/>
    </row>
    <row r="71" spans="1:11">
      <c r="A71" s="317"/>
      <c r="B71" s="317"/>
      <c r="C71" s="317" t="s">
        <v>604</v>
      </c>
      <c r="D71" s="317" t="s">
        <v>605</v>
      </c>
      <c r="E71" s="317"/>
      <c r="F71" s="317"/>
      <c r="G71" s="317"/>
      <c r="H71" s="317"/>
      <c r="I71" s="317"/>
      <c r="J71" s="317"/>
      <c r="K71" s="317"/>
    </row>
    <row r="72" spans="1:11">
      <c r="A72" s="317"/>
      <c r="B72" s="317"/>
      <c r="C72" s="317" t="s">
        <v>606</v>
      </c>
      <c r="D72" s="317" t="s">
        <v>607</v>
      </c>
      <c r="E72" s="317"/>
      <c r="F72" s="317"/>
      <c r="G72" s="317"/>
      <c r="H72" s="317"/>
      <c r="I72" s="317"/>
      <c r="J72" s="317"/>
      <c r="K72" s="317"/>
    </row>
    <row r="73" spans="1:11">
      <c r="A73" s="317"/>
      <c r="B73" s="317"/>
      <c r="C73" s="317" t="s">
        <v>608</v>
      </c>
      <c r="D73" s="633">
        <v>0.86660000000000004</v>
      </c>
      <c r="E73" s="317"/>
      <c r="F73" s="317"/>
      <c r="G73" s="317"/>
      <c r="H73" s="317"/>
      <c r="I73" s="317"/>
      <c r="J73" s="317"/>
      <c r="K73" s="317"/>
    </row>
    <row r="74" spans="1:11">
      <c r="A74" s="317"/>
      <c r="B74" s="317"/>
      <c r="C74" s="317" t="s">
        <v>609</v>
      </c>
      <c r="D74" s="633">
        <v>0.86660000000000004</v>
      </c>
      <c r="E74" s="317"/>
      <c r="F74" s="317"/>
      <c r="G74" s="317"/>
      <c r="H74" s="317"/>
      <c r="I74" s="317"/>
      <c r="J74" s="317"/>
      <c r="K74" s="317"/>
    </row>
    <row r="75" spans="1:11">
      <c r="A75" s="317"/>
      <c r="B75" s="317"/>
      <c r="C75" s="317"/>
      <c r="D75" s="317"/>
      <c r="E75" s="317"/>
      <c r="F75" s="317"/>
      <c r="G75" s="317"/>
      <c r="H75" s="317"/>
      <c r="I75" s="317"/>
      <c r="J75" s="317"/>
      <c r="K75" s="317"/>
    </row>
    <row r="76" spans="1:11">
      <c r="A76" s="317"/>
      <c r="B76" s="317"/>
      <c r="C76" s="317"/>
      <c r="D76" s="317"/>
      <c r="E76" s="317"/>
      <c r="F76" s="317"/>
      <c r="G76" s="317"/>
      <c r="H76" s="317"/>
      <c r="I76" s="317"/>
      <c r="J76" s="317"/>
      <c r="K76" s="317"/>
    </row>
    <row r="77" spans="1:11">
      <c r="A77" s="317"/>
      <c r="B77" s="317"/>
      <c r="C77" s="317"/>
      <c r="D77" s="317"/>
      <c r="E77" s="317"/>
      <c r="F77" s="317"/>
      <c r="G77" s="317"/>
      <c r="H77" s="317"/>
      <c r="I77" s="317"/>
      <c r="J77" s="317"/>
      <c r="K77" s="317"/>
    </row>
    <row r="78" spans="1:11">
      <c r="A78" s="317"/>
      <c r="B78" s="317"/>
      <c r="C78" s="317"/>
      <c r="D78" s="317"/>
      <c r="E78" s="317"/>
      <c r="F78" s="317"/>
      <c r="G78" s="317"/>
      <c r="H78" s="317"/>
      <c r="I78" s="317"/>
      <c r="J78" s="317"/>
      <c r="K78" s="317"/>
    </row>
    <row r="79" spans="1:11">
      <c r="A79" s="317"/>
      <c r="B79" s="317"/>
      <c r="C79" s="317"/>
      <c r="D79" s="317"/>
      <c r="E79" s="317"/>
      <c r="F79" s="317"/>
      <c r="G79" s="317"/>
      <c r="H79" s="317"/>
      <c r="I79" s="317"/>
      <c r="J79" s="317"/>
      <c r="K79" s="317"/>
    </row>
    <row r="80" spans="1:11">
      <c r="A80" s="317"/>
      <c r="B80" s="317"/>
      <c r="C80" s="317"/>
      <c r="D80" s="317"/>
      <c r="E80" s="317"/>
      <c r="F80" s="317"/>
      <c r="G80" s="317"/>
      <c r="H80" s="317"/>
      <c r="I80" s="317"/>
      <c r="J80" s="317"/>
      <c r="K80" s="317"/>
    </row>
    <row r="81" spans="1:11">
      <c r="A81" s="317"/>
      <c r="B81" s="317"/>
      <c r="C81" s="317"/>
      <c r="D81" s="317"/>
      <c r="E81" s="317"/>
      <c r="F81" s="317"/>
      <c r="G81" s="317"/>
      <c r="H81" s="317"/>
      <c r="I81" s="317"/>
      <c r="J81" s="317"/>
      <c r="K81" s="317"/>
    </row>
    <row r="82" spans="1:11">
      <c r="A82" s="317"/>
      <c r="B82" s="317"/>
      <c r="C82" s="317"/>
      <c r="D82" s="317"/>
      <c r="E82" s="317"/>
      <c r="F82" s="317"/>
      <c r="G82" s="317"/>
      <c r="H82" s="317"/>
      <c r="I82" s="317"/>
      <c r="J82" s="317"/>
      <c r="K82" s="317"/>
    </row>
    <row r="83" spans="1:11">
      <c r="A83" s="317"/>
      <c r="B83" s="317"/>
      <c r="C83" s="317"/>
      <c r="D83" s="317"/>
      <c r="E83" s="317"/>
      <c r="F83" s="317"/>
      <c r="G83" s="317"/>
      <c r="H83" s="317"/>
      <c r="I83" s="317"/>
      <c r="J83" s="317"/>
      <c r="K83" s="317"/>
    </row>
    <row r="84" spans="1:11">
      <c r="A84" s="317"/>
      <c r="B84" s="317"/>
      <c r="C84" s="317"/>
      <c r="D84" s="317"/>
      <c r="E84" s="317"/>
      <c r="F84" s="317"/>
      <c r="G84" s="317"/>
      <c r="H84" s="317"/>
      <c r="I84" s="317"/>
      <c r="J84" s="317"/>
      <c r="K84" s="317"/>
    </row>
    <row r="85" spans="1:11">
      <c r="A85" s="317"/>
      <c r="B85" s="317"/>
      <c r="C85" s="317"/>
      <c r="D85" s="317"/>
      <c r="E85" s="317"/>
      <c r="F85" s="317"/>
      <c r="G85" s="317"/>
      <c r="H85" s="317"/>
      <c r="I85" s="317"/>
      <c r="J85" s="317"/>
      <c r="K85" s="317"/>
    </row>
    <row r="86" spans="1:11">
      <c r="A86" s="317"/>
      <c r="B86" s="317"/>
      <c r="C86" s="317"/>
      <c r="D86" s="317"/>
      <c r="E86" s="317"/>
      <c r="F86" s="317"/>
      <c r="G86" s="317"/>
      <c r="H86" s="317"/>
      <c r="I86" s="317"/>
      <c r="J86" s="317"/>
      <c r="K86" s="317"/>
    </row>
    <row r="87" spans="1:11">
      <c r="A87" s="317"/>
      <c r="B87" s="317"/>
      <c r="C87" s="317"/>
      <c r="D87" s="317"/>
      <c r="E87" s="317"/>
      <c r="F87" s="317"/>
      <c r="G87" s="317"/>
      <c r="H87" s="317"/>
      <c r="I87" s="317"/>
      <c r="J87" s="317"/>
      <c r="K87" s="317"/>
    </row>
    <row r="88" spans="1:11">
      <c r="A88" s="317"/>
      <c r="B88" s="317"/>
      <c r="C88" s="317"/>
      <c r="D88" s="317"/>
      <c r="E88" s="317"/>
      <c r="F88" s="317"/>
      <c r="G88" s="317"/>
      <c r="H88" s="317"/>
      <c r="I88" s="317"/>
      <c r="J88" s="317"/>
      <c r="K88" s="317"/>
    </row>
    <row r="89" spans="1:11">
      <c r="A89" s="317"/>
      <c r="B89" s="317"/>
      <c r="C89" s="317"/>
      <c r="D89" s="317"/>
      <c r="E89" s="317"/>
      <c r="F89" s="317"/>
      <c r="G89" s="317"/>
      <c r="H89" s="317"/>
      <c r="I89" s="317"/>
      <c r="J89" s="317"/>
      <c r="K89" s="317"/>
    </row>
    <row r="90" spans="1:11">
      <c r="A90" s="317"/>
      <c r="B90" s="317"/>
      <c r="C90" s="317"/>
      <c r="D90" s="317"/>
      <c r="E90" s="317"/>
      <c r="F90" s="317"/>
      <c r="G90" s="317"/>
      <c r="H90" s="317"/>
      <c r="I90" s="317"/>
      <c r="J90" s="317"/>
      <c r="K90" s="317"/>
    </row>
    <row r="91" spans="1:11">
      <c r="A91" s="317"/>
      <c r="B91" s="317"/>
      <c r="C91" s="317"/>
      <c r="D91" s="317"/>
      <c r="E91" s="317"/>
      <c r="F91" s="317"/>
      <c r="G91" s="317"/>
      <c r="H91" s="317"/>
      <c r="I91" s="317"/>
      <c r="J91" s="317"/>
      <c r="K91" s="317"/>
    </row>
    <row r="92" spans="1:11">
      <c r="A92" s="317"/>
      <c r="B92" s="317"/>
      <c r="C92" s="317"/>
      <c r="D92" s="317"/>
      <c r="E92" s="317"/>
      <c r="F92" s="317"/>
      <c r="G92" s="317"/>
      <c r="H92" s="317"/>
      <c r="I92" s="317"/>
      <c r="J92" s="317"/>
      <c r="K92" s="317"/>
    </row>
    <row r="93" spans="1:11">
      <c r="A93" s="317"/>
      <c r="B93" s="317"/>
      <c r="C93" s="317"/>
      <c r="D93" s="317"/>
      <c r="E93" s="317"/>
      <c r="F93" s="317"/>
      <c r="G93" s="317"/>
      <c r="H93" s="317"/>
      <c r="I93" s="317"/>
      <c r="J93" s="317"/>
      <c r="K93" s="317"/>
    </row>
    <row r="94" spans="1:11">
      <c r="A94" s="317"/>
      <c r="B94" s="317"/>
      <c r="C94" s="317"/>
      <c r="D94" s="317"/>
      <c r="E94" s="317"/>
      <c r="F94" s="317"/>
      <c r="G94" s="317"/>
      <c r="H94" s="317"/>
      <c r="I94" s="317"/>
      <c r="J94" s="317"/>
      <c r="K94" s="317"/>
    </row>
    <row r="95" spans="1:11">
      <c r="A95" s="317"/>
      <c r="B95" s="317"/>
      <c r="C95" s="317"/>
      <c r="D95" s="317"/>
      <c r="E95" s="317"/>
      <c r="F95" s="317"/>
      <c r="G95" s="317"/>
      <c r="H95" s="317"/>
      <c r="I95" s="317"/>
      <c r="J95" s="317"/>
      <c r="K95" s="317"/>
    </row>
    <row r="96" spans="1:11">
      <c r="A96" s="317"/>
      <c r="B96" s="317"/>
      <c r="C96" s="317"/>
      <c r="D96" s="317"/>
      <c r="E96" s="317"/>
      <c r="F96" s="317"/>
      <c r="G96" s="317"/>
      <c r="H96" s="317"/>
      <c r="I96" s="317"/>
      <c r="J96" s="317"/>
      <c r="K96" s="317"/>
    </row>
    <row r="97" spans="1:11">
      <c r="A97" s="317"/>
      <c r="B97" s="317"/>
      <c r="C97" s="317"/>
      <c r="D97" s="317"/>
      <c r="E97" s="317"/>
      <c r="F97" s="317"/>
      <c r="G97" s="317"/>
      <c r="H97" s="317"/>
      <c r="I97" s="317"/>
      <c r="J97" s="317"/>
      <c r="K97" s="317"/>
    </row>
    <row r="98" spans="1:11">
      <c r="A98" s="317"/>
      <c r="B98" s="317"/>
      <c r="C98" s="317"/>
      <c r="D98" s="317"/>
      <c r="E98" s="317"/>
      <c r="F98" s="317"/>
      <c r="G98" s="317"/>
      <c r="H98" s="317"/>
      <c r="I98" s="317"/>
      <c r="J98" s="317"/>
      <c r="K98" s="317"/>
    </row>
    <row r="99" spans="1:11">
      <c r="A99" s="317"/>
      <c r="B99" s="317"/>
      <c r="C99" s="317"/>
      <c r="D99" s="317"/>
      <c r="E99" s="317"/>
      <c r="F99" s="317"/>
      <c r="G99" s="317"/>
      <c r="H99" s="317"/>
      <c r="I99" s="317"/>
      <c r="J99" s="317"/>
      <c r="K99" s="317"/>
    </row>
    <row r="100" spans="1:11">
      <c r="A100" s="317"/>
      <c r="B100" s="317"/>
      <c r="C100" s="317"/>
      <c r="D100" s="317"/>
      <c r="E100" s="317"/>
      <c r="F100" s="317"/>
      <c r="G100" s="317"/>
      <c r="H100" s="317"/>
      <c r="I100" s="317"/>
      <c r="J100" s="317"/>
      <c r="K100" s="317"/>
    </row>
    <row r="101" spans="1:11">
      <c r="A101" s="317"/>
      <c r="B101" s="317"/>
      <c r="C101" s="317"/>
      <c r="D101" s="317"/>
      <c r="E101" s="317"/>
      <c r="F101" s="317"/>
      <c r="G101" s="317"/>
      <c r="H101" s="317"/>
      <c r="I101" s="317"/>
      <c r="J101" s="317"/>
      <c r="K101" s="317"/>
    </row>
    <row r="102" spans="1:11">
      <c r="A102" s="317"/>
      <c r="B102" s="317"/>
      <c r="C102" s="317"/>
      <c r="D102" s="317"/>
      <c r="E102" s="317"/>
      <c r="F102" s="317"/>
      <c r="G102" s="317"/>
      <c r="H102" s="317"/>
      <c r="I102" s="317"/>
      <c r="J102" s="317"/>
      <c r="K102" s="317"/>
    </row>
    <row r="103" spans="1:11">
      <c r="A103" s="317"/>
      <c r="B103" s="317"/>
      <c r="C103" s="317"/>
      <c r="D103" s="317"/>
      <c r="E103" s="317"/>
      <c r="F103" s="317"/>
      <c r="G103" s="317"/>
      <c r="H103" s="317"/>
      <c r="I103" s="317"/>
      <c r="J103" s="317"/>
      <c r="K103" s="317"/>
    </row>
    <row r="104" spans="1:11">
      <c r="A104" s="317"/>
      <c r="B104" s="317"/>
      <c r="C104" s="317"/>
      <c r="D104" s="317"/>
      <c r="E104" s="317"/>
      <c r="F104" s="317"/>
      <c r="G104" s="317"/>
      <c r="H104" s="317"/>
      <c r="I104" s="317"/>
      <c r="J104" s="317"/>
      <c r="K104" s="317"/>
    </row>
    <row r="105" spans="1:11">
      <c r="A105" s="317"/>
      <c r="B105" s="317"/>
      <c r="C105" s="317"/>
      <c r="D105" s="317"/>
      <c r="E105" s="317"/>
      <c r="F105" s="317"/>
      <c r="G105" s="317"/>
      <c r="H105" s="317"/>
      <c r="I105" s="317"/>
      <c r="J105" s="317"/>
      <c r="K105" s="317"/>
    </row>
    <row r="106" spans="1:11">
      <c r="I106" s="332"/>
    </row>
    <row r="107" spans="1:11">
      <c r="I107" s="332"/>
    </row>
    <row r="108" spans="1:11">
      <c r="I108" s="332"/>
    </row>
    <row r="109" spans="1:11">
      <c r="I109" s="332"/>
    </row>
    <row r="110" spans="1:11">
      <c r="I110" s="332"/>
    </row>
    <row r="111" spans="1:11">
      <c r="I111" s="332"/>
    </row>
    <row r="112" spans="1:11">
      <c r="I112" s="332"/>
    </row>
    <row r="113" spans="9:9">
      <c r="I113" s="332"/>
    </row>
    <row r="114" spans="9:9">
      <c r="I114" s="332"/>
    </row>
    <row r="115" spans="9:9">
      <c r="I115" s="332"/>
    </row>
    <row r="116" spans="9:9">
      <c r="I116" s="332"/>
    </row>
    <row r="117" spans="9:9">
      <c r="I117" s="332"/>
    </row>
    <row r="118" spans="9:9">
      <c r="I118" s="332"/>
    </row>
    <row r="119" spans="9:9">
      <c r="I119" s="332"/>
    </row>
    <row r="120" spans="9:9">
      <c r="I120" s="332"/>
    </row>
    <row r="121" spans="9:9">
      <c r="I121" s="332"/>
    </row>
    <row r="122" spans="9:9">
      <c r="I122" s="332"/>
    </row>
    <row r="123" spans="9:9">
      <c r="I123" s="332"/>
    </row>
    <row r="124" spans="9:9">
      <c r="I124" s="332"/>
    </row>
    <row r="125" spans="9:9">
      <c r="I125" s="332"/>
    </row>
    <row r="126" spans="9:9">
      <c r="I126" s="332"/>
    </row>
    <row r="127" spans="9:9">
      <c r="I127" s="332"/>
    </row>
    <row r="128" spans="9:9">
      <c r="I128" s="332"/>
    </row>
    <row r="129" spans="1:9">
      <c r="I129" s="332"/>
    </row>
    <row r="130" spans="1:9">
      <c r="I130" s="332"/>
    </row>
    <row r="131" spans="1:9">
      <c r="I131" s="332"/>
    </row>
    <row r="132" spans="1:9">
      <c r="I132" s="332"/>
    </row>
    <row r="133" spans="1:9">
      <c r="I133" s="332"/>
    </row>
    <row r="134" spans="1:9">
      <c r="I134" s="332"/>
    </row>
    <row r="135" spans="1:9">
      <c r="I135" s="332"/>
    </row>
    <row r="136" spans="1:9" s="141" customFormat="1">
      <c r="A136" s="355"/>
      <c r="B136" s="355"/>
      <c r="C136" s="355"/>
      <c r="D136" s="355"/>
      <c r="E136" s="355"/>
      <c r="I136" s="333"/>
    </row>
    <row r="137" spans="1:9">
      <c r="I137" s="332"/>
    </row>
    <row r="138" spans="1:9">
      <c r="I138" s="332"/>
    </row>
    <row r="139" spans="1:9">
      <c r="A139" s="355"/>
      <c r="I139" s="332"/>
    </row>
    <row r="140" spans="1:9">
      <c r="A140" s="357"/>
      <c r="B140" s="357"/>
      <c r="C140" s="357"/>
      <c r="D140" s="357"/>
      <c r="E140" s="357"/>
      <c r="F140" s="356"/>
      <c r="G140" s="356"/>
      <c r="H140" s="356"/>
      <c r="I140" s="332"/>
    </row>
    <row r="141" spans="1:9">
      <c r="G141" s="332"/>
      <c r="I141" s="332"/>
    </row>
    <row r="142" spans="1:9">
      <c r="G142" s="332"/>
      <c r="I142" s="332"/>
    </row>
    <row r="143" spans="1:9">
      <c r="G143" s="332"/>
      <c r="I143" s="332"/>
    </row>
    <row r="144" spans="1:9">
      <c r="G144" s="332"/>
      <c r="I144" s="332"/>
    </row>
    <row r="145" spans="1:9">
      <c r="G145" s="332"/>
      <c r="I145" s="332"/>
    </row>
    <row r="146" spans="1:9" s="141" customFormat="1">
      <c r="A146" s="355"/>
      <c r="B146" s="355"/>
      <c r="C146" s="355"/>
      <c r="D146" s="355"/>
      <c r="E146" s="355"/>
      <c r="G146" s="333"/>
      <c r="I146" s="333"/>
    </row>
    <row r="147" spans="1:9">
      <c r="I147" s="332"/>
    </row>
    <row r="148" spans="1:9">
      <c r="I148" s="332"/>
    </row>
    <row r="149" spans="1:9">
      <c r="I149" s="332"/>
    </row>
    <row r="150" spans="1:9">
      <c r="I150" s="332"/>
    </row>
    <row r="151" spans="1:9">
      <c r="I151" s="332"/>
    </row>
    <row r="152" spans="1:9">
      <c r="I152" s="332"/>
    </row>
    <row r="153" spans="1:9">
      <c r="I153" s="332"/>
    </row>
    <row r="154" spans="1:9">
      <c r="I154" s="332"/>
    </row>
    <row r="155" spans="1:9">
      <c r="I155" s="332"/>
    </row>
    <row r="156" spans="1:9">
      <c r="I156" s="332"/>
    </row>
    <row r="157" spans="1:9">
      <c r="I157" s="332"/>
    </row>
    <row r="158" spans="1:9">
      <c r="I158" s="332"/>
    </row>
    <row r="159" spans="1:9">
      <c r="I159" s="332"/>
    </row>
    <row r="160" spans="1:9">
      <c r="I160" s="332"/>
    </row>
    <row r="161" spans="9:9">
      <c r="I161" s="332"/>
    </row>
    <row r="162" spans="9:9">
      <c r="I162" s="332"/>
    </row>
    <row r="163" spans="9:9">
      <c r="I163" s="332"/>
    </row>
    <row r="164" spans="9:9">
      <c r="I164" s="332"/>
    </row>
    <row r="165" spans="9:9">
      <c r="I165" s="332"/>
    </row>
    <row r="166" spans="9:9">
      <c r="I166" s="332"/>
    </row>
    <row r="167" spans="9:9">
      <c r="I167" s="332"/>
    </row>
    <row r="168" spans="9:9">
      <c r="I168" s="332"/>
    </row>
    <row r="169" spans="9:9">
      <c r="I169" s="332"/>
    </row>
    <row r="170" spans="9:9">
      <c r="I170" s="332"/>
    </row>
    <row r="171" spans="9:9">
      <c r="I171" s="332"/>
    </row>
    <row r="172" spans="9:9">
      <c r="I172" s="332"/>
    </row>
    <row r="173" spans="9:9">
      <c r="I173" s="332"/>
    </row>
    <row r="174" spans="9:9">
      <c r="I174" s="332"/>
    </row>
    <row r="175" spans="9:9">
      <c r="I175" s="332"/>
    </row>
    <row r="176" spans="9:9">
      <c r="I176" s="332"/>
    </row>
    <row r="177" spans="9:9">
      <c r="I177" s="332"/>
    </row>
    <row r="178" spans="9:9">
      <c r="I178" s="332"/>
    </row>
    <row r="179" spans="9:9">
      <c r="I179" s="332"/>
    </row>
    <row r="180" spans="9:9">
      <c r="I180" s="332"/>
    </row>
    <row r="181" spans="9:9">
      <c r="I181" s="332"/>
    </row>
    <row r="182" spans="9:9">
      <c r="I182" s="332"/>
    </row>
    <row r="183" spans="9:9">
      <c r="I183" s="332"/>
    </row>
    <row r="184" spans="9:9">
      <c r="I184" s="332"/>
    </row>
    <row r="185" spans="9:9">
      <c r="I185" s="332"/>
    </row>
    <row r="186" spans="9:9">
      <c r="I186" s="332"/>
    </row>
    <row r="187" spans="9:9">
      <c r="I187" s="332"/>
    </row>
    <row r="188" spans="9:9">
      <c r="I188" s="332"/>
    </row>
    <row r="189" spans="9:9">
      <c r="I189" s="332"/>
    </row>
    <row r="190" spans="9:9">
      <c r="I190" s="332"/>
    </row>
    <row r="191" spans="9:9">
      <c r="I191" s="332"/>
    </row>
    <row r="192" spans="9:9">
      <c r="I192" s="332"/>
    </row>
    <row r="193" spans="9:9">
      <c r="I193" s="332"/>
    </row>
    <row r="194" spans="9:9">
      <c r="I194" s="332"/>
    </row>
    <row r="195" spans="9:9">
      <c r="I195" s="332"/>
    </row>
    <row r="196" spans="9:9">
      <c r="I196" s="332"/>
    </row>
    <row r="197" spans="9:9">
      <c r="I197" s="332"/>
    </row>
    <row r="198" spans="9:9">
      <c r="I198" s="332"/>
    </row>
    <row r="199" spans="9:9">
      <c r="I199" s="332"/>
    </row>
    <row r="200" spans="9:9">
      <c r="I200" s="332"/>
    </row>
    <row r="201" spans="9:9">
      <c r="I201" s="332"/>
    </row>
    <row r="202" spans="9:9">
      <c r="I202" s="332"/>
    </row>
    <row r="203" spans="9:9">
      <c r="I203" s="332"/>
    </row>
    <row r="204" spans="9:9">
      <c r="I204" s="332"/>
    </row>
    <row r="205" spans="9:9">
      <c r="I205" s="332"/>
    </row>
    <row r="206" spans="9:9">
      <c r="I206" s="332"/>
    </row>
    <row r="207" spans="9:9">
      <c r="I207" s="332"/>
    </row>
    <row r="208" spans="9:9">
      <c r="I208" s="332"/>
    </row>
    <row r="209" spans="9:9">
      <c r="I209" s="332"/>
    </row>
    <row r="210" spans="9:9">
      <c r="I210" s="332"/>
    </row>
    <row r="211" spans="9:9">
      <c r="I211" s="332"/>
    </row>
    <row r="212" spans="9:9">
      <c r="I212" s="332"/>
    </row>
    <row r="213" spans="9:9">
      <c r="I213" s="332"/>
    </row>
    <row r="214" spans="9:9">
      <c r="I214" s="332"/>
    </row>
    <row r="215" spans="9:9">
      <c r="I215" s="332"/>
    </row>
    <row r="216" spans="9:9">
      <c r="I216" s="332"/>
    </row>
    <row r="217" spans="9:9">
      <c r="I217" s="332"/>
    </row>
    <row r="218" spans="9:9">
      <c r="I218" s="332"/>
    </row>
    <row r="219" spans="9:9">
      <c r="I219" s="332"/>
    </row>
    <row r="220" spans="9:9">
      <c r="I220" s="332"/>
    </row>
    <row r="221" spans="9:9">
      <c r="I221" s="332"/>
    </row>
    <row r="222" spans="9:9">
      <c r="I222" s="332"/>
    </row>
    <row r="223" spans="9:9">
      <c r="I223" s="332"/>
    </row>
    <row r="224" spans="9:9">
      <c r="I224" s="332"/>
    </row>
    <row r="225" spans="9:9">
      <c r="I225" s="332"/>
    </row>
    <row r="226" spans="9:9">
      <c r="I226" s="332"/>
    </row>
    <row r="227" spans="9:9">
      <c r="I227" s="332"/>
    </row>
    <row r="228" spans="9:9">
      <c r="I228" s="332"/>
    </row>
    <row r="229" spans="9:9">
      <c r="I229" s="332"/>
    </row>
    <row r="230" spans="9:9">
      <c r="I230" s="332"/>
    </row>
    <row r="231" spans="9:9">
      <c r="I231" s="332"/>
    </row>
    <row r="232" spans="9:9">
      <c r="I232" s="332"/>
    </row>
    <row r="233" spans="9:9">
      <c r="I233" s="332"/>
    </row>
    <row r="234" spans="9:9">
      <c r="I234" s="332"/>
    </row>
    <row r="235" spans="9:9">
      <c r="I235" s="332"/>
    </row>
    <row r="236" spans="9:9">
      <c r="I236" s="332"/>
    </row>
    <row r="237" spans="9:9">
      <c r="I237" s="332"/>
    </row>
    <row r="238" spans="9:9">
      <c r="I238" s="332"/>
    </row>
    <row r="239" spans="9:9">
      <c r="I239" s="332"/>
    </row>
    <row r="240" spans="9:9">
      <c r="I240" s="332"/>
    </row>
    <row r="241" spans="9:9">
      <c r="I241" s="332"/>
    </row>
    <row r="242" spans="9:9">
      <c r="I242" s="332"/>
    </row>
    <row r="243" spans="9:9">
      <c r="I243" s="332"/>
    </row>
    <row r="244" spans="9:9">
      <c r="I244" s="332"/>
    </row>
    <row r="245" spans="9:9">
      <c r="I245" s="332"/>
    </row>
    <row r="246" spans="9:9">
      <c r="I246" s="332"/>
    </row>
    <row r="247" spans="9:9">
      <c r="I247" s="332"/>
    </row>
    <row r="248" spans="9:9">
      <c r="I248" s="332"/>
    </row>
    <row r="249" spans="9:9">
      <c r="I249" s="332"/>
    </row>
    <row r="250" spans="9:9">
      <c r="I250" s="332"/>
    </row>
    <row r="251" spans="9:9">
      <c r="I251" s="332"/>
    </row>
    <row r="252" spans="9:9">
      <c r="I252" s="332"/>
    </row>
    <row r="253" spans="9:9">
      <c r="I253" s="332"/>
    </row>
    <row r="254" spans="9:9">
      <c r="I254" s="332"/>
    </row>
    <row r="255" spans="9:9">
      <c r="I255" s="332"/>
    </row>
    <row r="256" spans="9:9">
      <c r="I256" s="332"/>
    </row>
    <row r="257" spans="9:9">
      <c r="I257" s="332"/>
    </row>
    <row r="258" spans="9:9">
      <c r="I258" s="332"/>
    </row>
    <row r="259" spans="9:9">
      <c r="I259" s="332"/>
    </row>
    <row r="260" spans="9:9">
      <c r="I260" s="332"/>
    </row>
    <row r="261" spans="9:9">
      <c r="I261" s="332"/>
    </row>
    <row r="262" spans="9:9">
      <c r="I262" s="332"/>
    </row>
    <row r="263" spans="9:9">
      <c r="I263" s="332"/>
    </row>
    <row r="264" spans="9:9">
      <c r="I264" s="332"/>
    </row>
    <row r="265" spans="9:9">
      <c r="I265" s="332"/>
    </row>
    <row r="266" spans="9:9">
      <c r="I266" s="332"/>
    </row>
    <row r="267" spans="9:9">
      <c r="I267" s="332"/>
    </row>
    <row r="268" spans="9:9">
      <c r="I268" s="332"/>
    </row>
    <row r="269" spans="9:9">
      <c r="I269" s="332"/>
    </row>
    <row r="270" spans="9:9">
      <c r="I270" s="332"/>
    </row>
    <row r="271" spans="9:9">
      <c r="I271" s="332"/>
    </row>
    <row r="272" spans="9:9">
      <c r="I272" s="332"/>
    </row>
    <row r="273" spans="9:9">
      <c r="I273" s="332"/>
    </row>
    <row r="274" spans="9:9">
      <c r="I274" s="332"/>
    </row>
  </sheetData>
  <mergeCells count="16">
    <mergeCell ref="D21:F21"/>
    <mergeCell ref="D22:F22"/>
    <mergeCell ref="D23:F23"/>
    <mergeCell ref="D24:F24"/>
    <mergeCell ref="B55:C55"/>
    <mergeCell ref="D25:F25"/>
    <mergeCell ref="C35:E35"/>
    <mergeCell ref="C46:E46"/>
    <mergeCell ref="B47:C47"/>
    <mergeCell ref="B48:C48"/>
    <mergeCell ref="B49:C49"/>
    <mergeCell ref="B50:C50"/>
    <mergeCell ref="B51:C51"/>
    <mergeCell ref="B52:C52"/>
    <mergeCell ref="B53:C53"/>
    <mergeCell ref="B54:C54"/>
  </mergeCells>
  <hyperlinks>
    <hyperlink ref="D11" r:id="rId1" xr:uid="{8CEBC740-C89C-432B-BF1A-E436F096F945}"/>
    <hyperlink ref="D12" r:id="rId2" xr:uid="{79855358-4049-4A41-9D1C-777CDDC5C6D5}"/>
  </hyperlinks>
  <pageMargins left="0.7" right="0.7" top="0.75" bottom="0.75" header="0.3" footer="0.3"/>
  <pageSetup paperSize="9" orientation="portrait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rgb="FF002060"/>
    <pageSetUpPr fitToPage="1"/>
  </sheetPr>
  <dimension ref="B1:L145"/>
  <sheetViews>
    <sheetView showGridLines="0" tabSelected="1" topLeftCell="A70" zoomScale="110" zoomScaleNormal="110" zoomScaleSheetLayoutView="40" workbookViewId="0">
      <selection activeCell="C108" sqref="C108"/>
    </sheetView>
  </sheetViews>
  <sheetFormatPr baseColWidth="10" defaultColWidth="11.44140625" defaultRowHeight="12"/>
  <cols>
    <col min="1" max="1" width="3.77734375" style="165" customWidth="1"/>
    <col min="2" max="2" width="20.77734375" style="165" hidden="1" customWidth="1"/>
    <col min="3" max="3" width="48.6640625" style="165" customWidth="1"/>
    <col min="4" max="5" width="15.6640625" style="165" customWidth="1"/>
    <col min="6" max="6" width="48.6640625" style="165" customWidth="1"/>
    <col min="7" max="8" width="15.6640625" style="165" customWidth="1"/>
    <col min="9" max="9" width="11.44140625" style="165"/>
    <col min="10" max="10" width="11.77734375" style="165" bestFit="1" customWidth="1"/>
    <col min="11" max="16384" width="11.44140625" style="165"/>
  </cols>
  <sheetData>
    <row r="1" spans="2:8" ht="55.2" customHeight="1"/>
    <row r="2" spans="2:8">
      <c r="E2" s="160"/>
    </row>
    <row r="3" spans="2:8" s="167" customFormat="1">
      <c r="B3" s="166">
        <v>1</v>
      </c>
      <c r="C3" s="733" t="str">
        <f>+INDICE!B2</f>
        <v>TRADERS PRO CASA DE BOLSA S.A.</v>
      </c>
      <c r="D3" s="733"/>
      <c r="E3" s="733"/>
      <c r="F3" s="733"/>
      <c r="G3" s="733"/>
      <c r="H3" s="733"/>
    </row>
    <row r="4" spans="2:8" s="167" customFormat="1" ht="11.25" customHeight="1">
      <c r="C4" s="733" t="s">
        <v>474</v>
      </c>
      <c r="D4" s="733"/>
      <c r="E4" s="733"/>
      <c r="F4" s="733"/>
      <c r="G4" s="733"/>
      <c r="H4" s="733"/>
    </row>
    <row r="5" spans="2:8" s="167" customFormat="1" ht="27" customHeight="1">
      <c r="B5" s="168" t="s">
        <v>55</v>
      </c>
      <c r="C5" s="741" t="s">
        <v>1075</v>
      </c>
      <c r="D5" s="741"/>
      <c r="E5" s="741"/>
      <c r="F5" s="741"/>
      <c r="G5" s="741"/>
      <c r="H5" s="741"/>
    </row>
    <row r="6" spans="2:8" s="167" customFormat="1" ht="12" customHeight="1">
      <c r="B6" s="169" t="s">
        <v>56</v>
      </c>
      <c r="C6" s="742" t="s">
        <v>57</v>
      </c>
      <c r="D6" s="742"/>
      <c r="E6" s="742"/>
      <c r="F6" s="742"/>
      <c r="G6" s="742"/>
      <c r="H6" s="742"/>
    </row>
    <row r="7" spans="2:8" s="167" customFormat="1" ht="32.549999999999997" customHeight="1">
      <c r="B7" s="169"/>
      <c r="C7" s="170" t="s">
        <v>58</v>
      </c>
      <c r="D7" s="171" t="str">
        <f>+INDICE!G1</f>
        <v>PERIODO ACTUAL 31/12/ 2023</v>
      </c>
      <c r="E7" s="172" t="str">
        <f>INDICE!H1</f>
        <v>PERIODO ANTERIOR 31/12/2022</v>
      </c>
      <c r="F7" s="170" t="s">
        <v>59</v>
      </c>
      <c r="G7" s="171" t="str">
        <f>+D7</f>
        <v>PERIODO ACTUAL 31/12/ 2023</v>
      </c>
      <c r="H7" s="171" t="str">
        <f>E7</f>
        <v>PERIODO ANTERIOR 31/12/2022</v>
      </c>
    </row>
    <row r="8" spans="2:8" s="167" customFormat="1" ht="11.25" customHeight="1">
      <c r="B8" s="169" t="s">
        <v>60</v>
      </c>
      <c r="C8" s="173" t="s">
        <v>657</v>
      </c>
      <c r="D8" s="174"/>
      <c r="E8" s="175"/>
      <c r="F8" s="176" t="s">
        <v>61</v>
      </c>
      <c r="G8" s="177"/>
      <c r="H8" s="178"/>
    </row>
    <row r="9" spans="2:8" s="167" customFormat="1" ht="11.25" customHeight="1">
      <c r="B9" s="169" t="s">
        <v>62</v>
      </c>
      <c r="C9" s="349" t="s">
        <v>63</v>
      </c>
      <c r="D9" s="179"/>
      <c r="E9" s="178"/>
      <c r="F9" s="176" t="s">
        <v>624</v>
      </c>
      <c r="G9" s="177"/>
      <c r="H9" s="178"/>
    </row>
    <row r="10" spans="2:8" s="167" customFormat="1" ht="11.25" customHeight="1">
      <c r="B10" s="169"/>
      <c r="C10" s="180" t="s">
        <v>64</v>
      </c>
      <c r="D10" s="179">
        <v>0</v>
      </c>
      <c r="E10" s="178">
        <v>0</v>
      </c>
      <c r="F10" s="352" t="s">
        <v>519</v>
      </c>
      <c r="G10" s="177">
        <f>+'[1]Balance Gral'!$C$54+4</f>
        <v>88314262</v>
      </c>
      <c r="H10" s="178">
        <v>317004338</v>
      </c>
    </row>
    <row r="11" spans="2:8" s="167" customFormat="1" ht="11.25" customHeight="1">
      <c r="B11" s="169"/>
      <c r="C11" s="180" t="s">
        <v>65</v>
      </c>
      <c r="D11" s="179">
        <v>0</v>
      </c>
      <c r="E11" s="178">
        <v>0</v>
      </c>
      <c r="F11" s="350" t="s">
        <v>66</v>
      </c>
      <c r="G11" s="177">
        <f>+'[1]Balance Gral'!$C$60-G12</f>
        <v>8319474</v>
      </c>
      <c r="H11" s="178">
        <v>18508742</v>
      </c>
    </row>
    <row r="12" spans="2:8" s="167" customFormat="1" ht="11.25" customHeight="1">
      <c r="B12" s="169"/>
      <c r="C12" s="180" t="s">
        <v>67</v>
      </c>
      <c r="D12" s="179">
        <f>+'[1]Balance Gral'!$C$6+'[1]Balance Gral'!$C$11</f>
        <v>99995555</v>
      </c>
      <c r="E12" s="178">
        <v>396498174</v>
      </c>
      <c r="F12" s="350" t="s">
        <v>520</v>
      </c>
      <c r="G12" s="178">
        <f>'NOTAS M-Q ACREED y CTAS A PAG'!F27</f>
        <v>6707320</v>
      </c>
      <c r="H12" s="182">
        <v>41978152</v>
      </c>
    </row>
    <row r="13" spans="2:8" s="167" customFormat="1" ht="11.25" customHeight="1">
      <c r="B13" s="169"/>
      <c r="C13" s="183"/>
      <c r="D13" s="184">
        <f>+D12+D11+D10</f>
        <v>99995555</v>
      </c>
      <c r="E13" s="184">
        <v>396498174</v>
      </c>
      <c r="F13" s="350" t="s">
        <v>665</v>
      </c>
      <c r="G13" s="177">
        <v>0</v>
      </c>
      <c r="H13" s="178">
        <v>0</v>
      </c>
    </row>
    <row r="14" spans="2:8" s="167" customFormat="1" ht="11.25" customHeight="1">
      <c r="B14" s="169"/>
      <c r="C14" s="183"/>
      <c r="D14" s="179"/>
      <c r="E14" s="178"/>
      <c r="F14" s="350" t="s">
        <v>666</v>
      </c>
      <c r="G14" s="177">
        <v>0</v>
      </c>
      <c r="H14" s="178">
        <v>0</v>
      </c>
    </row>
    <row r="15" spans="2:8" s="167" customFormat="1" ht="11.25" customHeight="1">
      <c r="B15" s="169"/>
      <c r="C15" s="183"/>
      <c r="D15" s="179"/>
      <c r="E15" s="178"/>
      <c r="F15" s="176"/>
      <c r="G15" s="184">
        <f>SUM(G10:G14)</f>
        <v>103341056</v>
      </c>
      <c r="H15" s="184">
        <v>377491232</v>
      </c>
    </row>
    <row r="16" spans="2:8" s="167" customFormat="1" ht="11.25" customHeight="1">
      <c r="B16" s="169" t="s">
        <v>68</v>
      </c>
      <c r="C16" s="349" t="s">
        <v>642</v>
      </c>
      <c r="D16" s="179">
        <v>0</v>
      </c>
      <c r="E16" s="178">
        <v>0</v>
      </c>
      <c r="F16" s="351" t="s">
        <v>69</v>
      </c>
      <c r="G16" s="177"/>
      <c r="H16" s="178"/>
    </row>
    <row r="17" spans="2:12" s="167" customFormat="1" ht="11.25" customHeight="1">
      <c r="B17" s="169" t="s">
        <v>70</v>
      </c>
      <c r="C17" s="183" t="s">
        <v>71</v>
      </c>
      <c r="D17" s="179">
        <v>0</v>
      </c>
      <c r="E17" s="178">
        <v>0</v>
      </c>
      <c r="F17" s="181" t="s">
        <v>72</v>
      </c>
      <c r="G17" s="177">
        <v>0</v>
      </c>
      <c r="H17" s="178">
        <v>0</v>
      </c>
    </row>
    <row r="18" spans="2:12" s="167" customFormat="1" ht="11.25" customHeight="1">
      <c r="B18" s="169"/>
      <c r="C18" s="183" t="s">
        <v>73</v>
      </c>
      <c r="D18" s="179">
        <f>+'[1]Balance Gral'!$C$17</f>
        <v>2079051153</v>
      </c>
      <c r="E18" s="178">
        <v>8400633163</v>
      </c>
      <c r="F18" s="181" t="s">
        <v>74</v>
      </c>
      <c r="G18" s="177">
        <v>0</v>
      </c>
      <c r="H18" s="178">
        <v>6754407535</v>
      </c>
    </row>
    <row r="19" spans="2:12" s="167" customFormat="1" ht="11.25" customHeight="1">
      <c r="B19" s="169"/>
      <c r="C19" s="185" t="s">
        <v>75</v>
      </c>
      <c r="D19" s="179">
        <v>0</v>
      </c>
      <c r="E19" s="178">
        <v>0</v>
      </c>
      <c r="F19" s="181" t="s">
        <v>76</v>
      </c>
      <c r="G19" s="186">
        <v>0</v>
      </c>
      <c r="H19" s="187">
        <v>416085000</v>
      </c>
    </row>
    <row r="20" spans="2:12" s="167" customFormat="1" ht="11.25" customHeight="1">
      <c r="B20" s="169"/>
      <c r="C20" s="183"/>
      <c r="D20" s="188">
        <f>+D18+D17</f>
        <v>2079051153</v>
      </c>
      <c r="E20" s="188">
        <v>8400633163</v>
      </c>
      <c r="F20" s="189"/>
      <c r="G20" s="190">
        <f>SUM(G17:G19)</f>
        <v>0</v>
      </c>
      <c r="H20" s="190">
        <v>7170492535</v>
      </c>
    </row>
    <row r="21" spans="2:12" s="167" customFormat="1" ht="11.25" customHeight="1">
      <c r="B21" s="169"/>
      <c r="C21" s="349" t="s">
        <v>77</v>
      </c>
      <c r="D21" s="179"/>
      <c r="E21" s="178"/>
      <c r="F21" t="s">
        <v>663</v>
      </c>
      <c r="G21" s="177"/>
      <c r="H21" s="178"/>
    </row>
    <row r="22" spans="2:12" s="167" customFormat="1" ht="11.25" customHeight="1">
      <c r="B22" s="169"/>
      <c r="C22" s="180" t="s">
        <v>79</v>
      </c>
      <c r="D22" s="179">
        <f>+'[1]Balance Gral'!$C$28</f>
        <v>57335492</v>
      </c>
      <c r="E22" s="182">
        <v>16642719</v>
      </c>
      <c r="F22" s="181" t="s">
        <v>80</v>
      </c>
      <c r="G22" s="177">
        <v>0</v>
      </c>
      <c r="H22" s="178">
        <v>0</v>
      </c>
    </row>
    <row r="23" spans="2:12" s="167" customFormat="1" ht="11.25" customHeight="1">
      <c r="B23" s="169"/>
      <c r="C23" s="180" t="s">
        <v>81</v>
      </c>
      <c r="D23" s="179">
        <f>+'[1]Balance Gral'!$C$31</f>
        <v>74350539</v>
      </c>
      <c r="E23" s="178">
        <v>80175613</v>
      </c>
      <c r="F23" s="181" t="s">
        <v>82</v>
      </c>
      <c r="G23" s="177">
        <v>0</v>
      </c>
      <c r="H23" s="178">
        <v>0</v>
      </c>
    </row>
    <row r="24" spans="2:12" s="167" customFormat="1" ht="13.95" customHeight="1">
      <c r="B24" s="169"/>
      <c r="C24" s="180" t="s">
        <v>83</v>
      </c>
      <c r="D24" s="179">
        <v>0</v>
      </c>
      <c r="E24" s="178">
        <v>0</v>
      </c>
      <c r="F24" s="181" t="s">
        <v>84</v>
      </c>
      <c r="G24" s="177">
        <v>0</v>
      </c>
      <c r="H24" s="178">
        <v>0</v>
      </c>
    </row>
    <row r="25" spans="2:12" s="167" customFormat="1" ht="11.25" customHeight="1">
      <c r="B25" s="169"/>
      <c r="C25" s="185" t="s">
        <v>85</v>
      </c>
      <c r="D25" s="179">
        <v>0</v>
      </c>
      <c r="E25" s="178">
        <v>0</v>
      </c>
      <c r="F25" s="181" t="s">
        <v>86</v>
      </c>
      <c r="G25" s="177">
        <f>+'[1]Balance Gral'!$C$64</f>
        <v>2550000</v>
      </c>
      <c r="H25" s="178">
        <v>6400658</v>
      </c>
    </row>
    <row r="26" spans="2:12" s="167" customFormat="1" ht="11.25" customHeight="1">
      <c r="B26" s="169"/>
      <c r="C26" s="180" t="s">
        <v>87</v>
      </c>
      <c r="D26" s="401">
        <f>+'[1]Balance Gral'!$C$37</f>
        <v>259680000</v>
      </c>
      <c r="E26" s="178">
        <v>139920000</v>
      </c>
      <c r="F26" s="181" t="s">
        <v>88</v>
      </c>
      <c r="G26" s="186">
        <v>0</v>
      </c>
      <c r="H26" s="187">
        <v>0</v>
      </c>
    </row>
    <row r="27" spans="2:12" s="167" customFormat="1" ht="11.25" customHeight="1">
      <c r="B27" s="169" t="s">
        <v>89</v>
      </c>
      <c r="C27" s="185" t="s">
        <v>90</v>
      </c>
      <c r="D27" s="179">
        <v>0</v>
      </c>
      <c r="E27" s="178">
        <v>0</v>
      </c>
      <c r="F27" s="181"/>
      <c r="G27" s="190">
        <f>SUM(G23:G26)</f>
        <v>2550000</v>
      </c>
      <c r="H27" s="190">
        <v>6400658</v>
      </c>
    </row>
    <row r="28" spans="2:12" s="167" customFormat="1" ht="11.25" customHeight="1">
      <c r="B28" s="169" t="s">
        <v>91</v>
      </c>
      <c r="C28" s="180" t="s">
        <v>92</v>
      </c>
      <c r="D28" s="179">
        <v>0</v>
      </c>
      <c r="E28" s="178">
        <v>0</v>
      </c>
      <c r="F28" s="181"/>
      <c r="G28" s="177"/>
      <c r="H28" s="178"/>
      <c r="J28" s="191"/>
      <c r="K28" s="191"/>
      <c r="L28" s="191"/>
    </row>
    <row r="29" spans="2:12" s="167" customFormat="1" ht="11.25" customHeight="1">
      <c r="B29" s="169" t="s">
        <v>93</v>
      </c>
      <c r="C29" s="180"/>
      <c r="D29" s="184">
        <f>SUM(D22:D28)</f>
        <v>391366031</v>
      </c>
      <c r="E29" s="184">
        <v>236738332</v>
      </c>
      <c r="F29" s="181"/>
      <c r="G29" s="177"/>
      <c r="H29" s="178"/>
      <c r="I29" s="191"/>
      <c r="J29" s="191"/>
      <c r="K29" s="191"/>
      <c r="L29" s="191"/>
    </row>
    <row r="30" spans="2:12" s="167" customFormat="1" ht="11.25" customHeight="1">
      <c r="B30" s="169"/>
      <c r="C30" s="173" t="s">
        <v>94</v>
      </c>
      <c r="D30" s="179"/>
      <c r="E30" s="178"/>
      <c r="F30" s="352" t="s">
        <v>664</v>
      </c>
      <c r="G30" s="177"/>
      <c r="H30" s="178"/>
      <c r="I30" s="192"/>
      <c r="J30" s="192"/>
    </row>
    <row r="31" spans="2:12" s="167" customFormat="1" ht="11.25" customHeight="1">
      <c r="B31" s="169" t="s">
        <v>96</v>
      </c>
      <c r="C31" s="19" t="s">
        <v>653</v>
      </c>
      <c r="D31" s="174"/>
      <c r="E31" s="175"/>
      <c r="F31" s="193"/>
      <c r="G31" s="194"/>
      <c r="H31" s="175"/>
    </row>
    <row r="32" spans="2:12" s="167" customFormat="1" ht="11.25" customHeight="1">
      <c r="B32" s="169" t="s">
        <v>97</v>
      </c>
      <c r="C32" s="180" t="s">
        <v>651</v>
      </c>
      <c r="D32" s="179">
        <v>0</v>
      </c>
      <c r="E32" s="178">
        <v>998105547</v>
      </c>
      <c r="F32" s="181" t="s">
        <v>98</v>
      </c>
      <c r="G32" s="177">
        <v>0</v>
      </c>
      <c r="H32" s="178">
        <v>0</v>
      </c>
    </row>
    <row r="33" spans="2:9" s="167" customFormat="1" ht="11.25" customHeight="1">
      <c r="B33" s="169" t="s">
        <v>99</v>
      </c>
      <c r="C33" s="180" t="s">
        <v>652</v>
      </c>
      <c r="D33" s="179">
        <f>+'[1]Balance Gral'!$C$41</f>
        <v>1852334</v>
      </c>
      <c r="E33" s="178">
        <v>0</v>
      </c>
      <c r="F33" s="181" t="s">
        <v>100</v>
      </c>
      <c r="G33" s="177">
        <v>0</v>
      </c>
      <c r="H33" s="178">
        <v>0</v>
      </c>
      <c r="I33" s="192">
        <v>0</v>
      </c>
    </row>
    <row r="34" spans="2:9" s="167" customFormat="1" ht="11.25" customHeight="1">
      <c r="B34" s="169" t="s">
        <v>101</v>
      </c>
      <c r="C34" s="180" t="s">
        <v>526</v>
      </c>
      <c r="D34" s="179">
        <v>0</v>
      </c>
      <c r="E34" s="178">
        <v>0</v>
      </c>
      <c r="F34" s="181" t="s">
        <v>102</v>
      </c>
      <c r="G34" s="177">
        <v>0</v>
      </c>
      <c r="H34" s="178">
        <v>454881917</v>
      </c>
    </row>
    <row r="35" spans="2:9" s="167" customFormat="1" ht="11.25" customHeight="1">
      <c r="B35" s="169"/>
      <c r="C35" s="180"/>
      <c r="D35" s="179"/>
      <c r="E35" s="178"/>
      <c r="F35" s="181"/>
      <c r="G35" s="177"/>
      <c r="H35" s="187"/>
    </row>
    <row r="36" spans="2:9" s="167" customFormat="1" ht="11.25" customHeight="1">
      <c r="B36" s="169"/>
      <c r="C36" s="173"/>
      <c r="D36" s="184">
        <f>SUM(D32:D35)</f>
        <v>1852334</v>
      </c>
      <c r="E36" s="184">
        <v>998105547</v>
      </c>
      <c r="F36" s="181"/>
      <c r="G36" s="195">
        <f>SUM(G32:G35)</f>
        <v>0</v>
      </c>
      <c r="H36" s="190">
        <v>454881917</v>
      </c>
    </row>
    <row r="37" spans="2:9" s="167" customFormat="1" ht="11.25" customHeight="1" thickBot="1">
      <c r="B37" s="169" t="s">
        <v>103</v>
      </c>
      <c r="C37" s="196" t="s">
        <v>650</v>
      </c>
      <c r="D37" s="197">
        <f>+D36+D29+D20+D13</f>
        <v>2572265073</v>
      </c>
      <c r="E37" s="197">
        <v>10031975216</v>
      </c>
      <c r="F37" s="198" t="s">
        <v>649</v>
      </c>
      <c r="G37" s="199">
        <f>+G36+G27+G20+G15</f>
        <v>105891056</v>
      </c>
      <c r="H37" s="200">
        <v>8009266342</v>
      </c>
    </row>
    <row r="38" spans="2:9" s="167" customFormat="1" ht="11.25" customHeight="1" thickTop="1">
      <c r="B38" s="169"/>
      <c r="C38" s="180"/>
      <c r="D38" s="201"/>
      <c r="E38" s="178"/>
      <c r="F38" s="189"/>
      <c r="G38" s="177"/>
      <c r="H38" s="178"/>
    </row>
    <row r="39" spans="2:9" s="167" customFormat="1" ht="11.25" customHeight="1">
      <c r="B39" s="169" t="s">
        <v>104</v>
      </c>
      <c r="C39" s="173" t="s">
        <v>105</v>
      </c>
      <c r="D39" s="179"/>
      <c r="E39" s="178"/>
      <c r="F39" s="176" t="s">
        <v>106</v>
      </c>
      <c r="G39" s="177"/>
      <c r="H39" s="178"/>
    </row>
    <row r="40" spans="2:9" s="167" customFormat="1" ht="11.25" customHeight="1">
      <c r="B40" s="169" t="s">
        <v>107</v>
      </c>
      <c r="C40" s="349" t="s">
        <v>108</v>
      </c>
      <c r="D40" s="179"/>
      <c r="E40" s="178"/>
      <c r="F40" s="176" t="s">
        <v>624</v>
      </c>
      <c r="G40" s="177"/>
      <c r="H40" s="178"/>
    </row>
    <row r="41" spans="2:9" s="167" customFormat="1" ht="11.25" customHeight="1">
      <c r="B41" s="169"/>
      <c r="C41" s="180" t="s">
        <v>71</v>
      </c>
      <c r="D41" s="179">
        <v>0</v>
      </c>
      <c r="E41" s="178">
        <v>0</v>
      </c>
      <c r="F41" s="350" t="s">
        <v>519</v>
      </c>
      <c r="G41" s="177">
        <v>0</v>
      </c>
      <c r="H41" s="178">
        <v>0</v>
      </c>
    </row>
    <row r="42" spans="2:9" s="167" customFormat="1" ht="11.25" customHeight="1">
      <c r="B42" s="169"/>
      <c r="C42" s="180" t="s">
        <v>111</v>
      </c>
      <c r="D42" s="179">
        <v>0</v>
      </c>
      <c r="E42" s="178">
        <v>652838241</v>
      </c>
      <c r="F42" s="350" t="s">
        <v>66</v>
      </c>
      <c r="G42" s="177">
        <v>0</v>
      </c>
      <c r="H42" s="178">
        <v>0</v>
      </c>
    </row>
    <row r="43" spans="2:9" s="167" customFormat="1" ht="11.25" customHeight="1">
      <c r="B43" s="169"/>
      <c r="C43" s="180" t="s">
        <v>112</v>
      </c>
      <c r="D43" s="179">
        <v>1003000000</v>
      </c>
      <c r="E43" s="178">
        <v>1002000000</v>
      </c>
      <c r="F43" s="350" t="s">
        <v>520</v>
      </c>
      <c r="G43" s="177">
        <v>0</v>
      </c>
      <c r="H43" s="178">
        <v>0</v>
      </c>
    </row>
    <row r="44" spans="2:9" s="167" customFormat="1" ht="11.25" customHeight="1">
      <c r="B44" s="169"/>
      <c r="C44" s="180" t="s">
        <v>113</v>
      </c>
      <c r="D44" s="179">
        <v>0</v>
      </c>
      <c r="E44" s="178">
        <v>0</v>
      </c>
      <c r="F44" s="350" t="s">
        <v>665</v>
      </c>
      <c r="G44" s="177">
        <v>0</v>
      </c>
      <c r="H44" s="178">
        <v>0</v>
      </c>
    </row>
    <row r="45" spans="2:9" s="167" customFormat="1" ht="11.25" customHeight="1">
      <c r="B45" s="203" t="s">
        <v>115</v>
      </c>
      <c r="C45" s="180" t="s">
        <v>116</v>
      </c>
      <c r="D45" s="179">
        <v>0</v>
      </c>
      <c r="E45" s="178">
        <v>0</v>
      </c>
      <c r="F45" s="350" t="s">
        <v>666</v>
      </c>
      <c r="G45" s="177">
        <v>0</v>
      </c>
      <c r="H45" s="178">
        <v>0</v>
      </c>
    </row>
    <row r="46" spans="2:9" s="167" customFormat="1" ht="11.25" customHeight="1">
      <c r="B46" s="169" t="s">
        <v>117</v>
      </c>
      <c r="C46" s="185" t="s">
        <v>75</v>
      </c>
      <c r="D46" s="179">
        <v>0</v>
      </c>
      <c r="E46" s="178">
        <v>0</v>
      </c>
      <c r="F46" s="176"/>
      <c r="G46" s="177"/>
      <c r="H46" s="178"/>
    </row>
    <row r="47" spans="2:9" s="167" customFormat="1" ht="11.25" customHeight="1">
      <c r="B47" s="169" t="s">
        <v>119</v>
      </c>
      <c r="C47" s="183"/>
      <c r="D47" s="184">
        <f>+D41+D43+D42</f>
        <v>1003000000</v>
      </c>
      <c r="E47" s="184">
        <v>1654838241</v>
      </c>
      <c r="F47" s="351" t="s">
        <v>69</v>
      </c>
      <c r="G47" s="177"/>
      <c r="H47" s="178"/>
    </row>
    <row r="48" spans="2:9" s="167" customFormat="1" ht="11.25" customHeight="1">
      <c r="B48" s="169"/>
      <c r="C48" s="349" t="s">
        <v>77</v>
      </c>
      <c r="D48" s="179"/>
      <c r="E48" s="178"/>
      <c r="F48" s="181" t="s">
        <v>110</v>
      </c>
      <c r="G48" s="177">
        <v>0</v>
      </c>
      <c r="H48" s="178">
        <v>0</v>
      </c>
    </row>
    <row r="49" spans="2:8" s="167" customFormat="1" ht="11.25" customHeight="1">
      <c r="B49" s="169"/>
      <c r="C49" s="180" t="s">
        <v>79</v>
      </c>
      <c r="D49" s="179">
        <v>0</v>
      </c>
      <c r="E49" s="179">
        <v>0</v>
      </c>
      <c r="F49" s="181" t="s">
        <v>76</v>
      </c>
      <c r="G49" s="177">
        <v>0</v>
      </c>
      <c r="H49" s="178">
        <v>0</v>
      </c>
    </row>
    <row r="50" spans="2:8" s="167" customFormat="1" ht="11.25" customHeight="1">
      <c r="B50" s="169" t="s">
        <v>123</v>
      </c>
      <c r="C50" s="180" t="s">
        <v>83</v>
      </c>
      <c r="D50" s="179">
        <v>0</v>
      </c>
      <c r="E50" s="179">
        <v>0</v>
      </c>
      <c r="F50" s="202"/>
      <c r="G50" s="184">
        <v>0</v>
      </c>
      <c r="H50" s="188">
        <v>0</v>
      </c>
    </row>
    <row r="51" spans="2:8" s="167" customFormat="1" ht="11.25" customHeight="1">
      <c r="B51" s="169" t="s">
        <v>124</v>
      </c>
      <c r="C51" s="180" t="s">
        <v>125</v>
      </c>
      <c r="D51" s="179">
        <v>0</v>
      </c>
      <c r="E51" s="179">
        <v>0</v>
      </c>
      <c r="F51" s="176" t="s">
        <v>114</v>
      </c>
      <c r="G51" s="177"/>
      <c r="H51" s="178"/>
    </row>
    <row r="52" spans="2:8" s="167" customFormat="1" ht="11.25" customHeight="1">
      <c r="B52" s="169" t="s">
        <v>126</v>
      </c>
      <c r="C52" s="185" t="s">
        <v>85</v>
      </c>
      <c r="D52" s="179">
        <v>0</v>
      </c>
      <c r="E52" s="179">
        <v>0</v>
      </c>
      <c r="F52" s="181" t="s">
        <v>118</v>
      </c>
      <c r="G52" s="177">
        <v>0</v>
      </c>
      <c r="H52" s="178">
        <v>0</v>
      </c>
    </row>
    <row r="53" spans="2:8" s="167" customFormat="1" ht="11.25" customHeight="1">
      <c r="B53" s="169" t="s">
        <v>127</v>
      </c>
      <c r="C53" s="180" t="s">
        <v>87</v>
      </c>
      <c r="D53" s="179">
        <v>0</v>
      </c>
      <c r="E53" s="179">
        <v>0</v>
      </c>
      <c r="F53" s="181" t="s">
        <v>120</v>
      </c>
      <c r="G53" s="177">
        <v>0</v>
      </c>
      <c r="H53" s="178">
        <v>0</v>
      </c>
    </row>
    <row r="54" spans="2:8" s="167" customFormat="1" ht="11.25" customHeight="1">
      <c r="B54" s="169"/>
      <c r="C54" s="185" t="s">
        <v>90</v>
      </c>
      <c r="D54" s="179">
        <v>0</v>
      </c>
      <c r="E54" s="179">
        <v>0</v>
      </c>
      <c r="F54" s="181" t="s">
        <v>122</v>
      </c>
      <c r="G54" s="177">
        <v>0</v>
      </c>
      <c r="H54" s="178">
        <v>0</v>
      </c>
    </row>
    <row r="55" spans="2:8" s="167" customFormat="1" ht="11.25" customHeight="1">
      <c r="B55" s="169"/>
      <c r="C55" s="180" t="s">
        <v>92</v>
      </c>
      <c r="D55" s="179">
        <v>0</v>
      </c>
      <c r="E55" s="179">
        <v>0</v>
      </c>
      <c r="F55" s="189"/>
      <c r="G55" s="177">
        <v>0</v>
      </c>
      <c r="H55" s="178">
        <v>0</v>
      </c>
    </row>
    <row r="56" spans="2:8" s="167" customFormat="1" ht="11.25" customHeight="1">
      <c r="B56" s="169"/>
      <c r="C56" s="180"/>
      <c r="D56" s="179"/>
      <c r="E56" s="178"/>
      <c r="F56" s="189"/>
      <c r="G56" s="194"/>
      <c r="H56" s="175"/>
    </row>
    <row r="57" spans="2:8" s="167" customFormat="1" ht="11.25" customHeight="1" thickBot="1">
      <c r="B57" s="169" t="s">
        <v>131</v>
      </c>
      <c r="C57" s="183"/>
      <c r="D57" s="184">
        <f>+D49+D50</f>
        <v>0</v>
      </c>
      <c r="E57" s="184">
        <v>0</v>
      </c>
      <c r="F57" s="198" t="s">
        <v>648</v>
      </c>
      <c r="G57" s="197">
        <v>0</v>
      </c>
      <c r="H57" s="197">
        <v>0</v>
      </c>
    </row>
    <row r="58" spans="2:8" s="167" customFormat="1" ht="11.25" customHeight="1" thickTop="1">
      <c r="B58" s="169"/>
      <c r="C58" s="349" t="s">
        <v>132</v>
      </c>
      <c r="D58" s="179"/>
      <c r="E58" s="178"/>
      <c r="F58" s="204" t="s">
        <v>647</v>
      </c>
      <c r="G58" s="205">
        <f>+G37</f>
        <v>105891056</v>
      </c>
      <c r="H58" s="205">
        <v>8009266342</v>
      </c>
    </row>
    <row r="59" spans="2:8" s="167" customFormat="1" ht="11.25" customHeight="1">
      <c r="B59" s="169"/>
      <c r="C59" s="180" t="s">
        <v>134</v>
      </c>
      <c r="D59" s="179">
        <f>+'[1]Balance Gral'!$C$47</f>
        <v>16086331</v>
      </c>
      <c r="E59" s="178">
        <v>13232431</v>
      </c>
      <c r="F59" s="351" t="s">
        <v>128</v>
      </c>
      <c r="G59" s="177"/>
      <c r="H59" s="178"/>
    </row>
    <row r="60" spans="2:8" s="167" customFormat="1" ht="11.25" customHeight="1">
      <c r="B60" s="169"/>
      <c r="C60" s="180" t="s">
        <v>136</v>
      </c>
      <c r="D60" s="179">
        <f>-'[1]Balance Gral'!$C$48</f>
        <v>-5479685</v>
      </c>
      <c r="E60" s="178">
        <v>-949819</v>
      </c>
      <c r="F60" s="176" t="s">
        <v>263</v>
      </c>
      <c r="G60" s="177"/>
      <c r="H60" s="178"/>
    </row>
    <row r="61" spans="2:8" s="167" customFormat="1" ht="11.25" customHeight="1">
      <c r="B61" s="169"/>
      <c r="C61" s="180"/>
      <c r="D61" s="184">
        <f>+D59+D60</f>
        <v>10606646</v>
      </c>
      <c r="E61" s="184">
        <v>12282612</v>
      </c>
      <c r="F61" s="181" t="s">
        <v>129</v>
      </c>
      <c r="G61" s="177">
        <v>3805000000</v>
      </c>
      <c r="H61" s="178">
        <v>3805000000</v>
      </c>
    </row>
    <row r="62" spans="2:8" s="167" customFormat="1" ht="11.25" customHeight="1">
      <c r="B62" s="169"/>
      <c r="C62" s="349" t="s">
        <v>139</v>
      </c>
      <c r="D62" s="179"/>
      <c r="E62" s="178"/>
      <c r="F62" s="181" t="s">
        <v>130</v>
      </c>
      <c r="G62" s="186">
        <v>0</v>
      </c>
      <c r="H62" s="187">
        <v>0</v>
      </c>
    </row>
    <row r="63" spans="2:8" s="167" customFormat="1" ht="11.25" customHeight="1">
      <c r="B63" s="169"/>
      <c r="C63" s="180" t="s">
        <v>140</v>
      </c>
      <c r="D63" s="179">
        <v>0</v>
      </c>
      <c r="E63" s="178">
        <v>0</v>
      </c>
      <c r="F63" s="189"/>
      <c r="G63" s="184">
        <f>SUM(G61:G62)</f>
        <v>3805000000</v>
      </c>
      <c r="H63" s="184">
        <v>3805000000</v>
      </c>
    </row>
    <row r="64" spans="2:8" s="167" customFormat="1" ht="11.25" customHeight="1">
      <c r="B64" s="169"/>
      <c r="C64" s="180" t="s">
        <v>141</v>
      </c>
      <c r="D64" s="179">
        <v>0</v>
      </c>
      <c r="E64" s="178">
        <v>0</v>
      </c>
      <c r="F64" s="176" t="s">
        <v>264</v>
      </c>
      <c r="G64" s="177"/>
      <c r="H64" s="178"/>
    </row>
    <row r="65" spans="2:10" s="167" customFormat="1" ht="11.25" customHeight="1">
      <c r="B65" s="169"/>
      <c r="C65" s="180" t="s">
        <v>142</v>
      </c>
      <c r="D65" s="179">
        <v>0</v>
      </c>
      <c r="E65" s="178">
        <v>0</v>
      </c>
      <c r="F65" s="181" t="s">
        <v>135</v>
      </c>
      <c r="G65" s="177">
        <v>0</v>
      </c>
      <c r="H65" s="178">
        <v>0</v>
      </c>
    </row>
    <row r="66" spans="2:10" s="167" customFormat="1" ht="11.25" customHeight="1">
      <c r="B66" s="169"/>
      <c r="C66" s="180" t="s">
        <v>143</v>
      </c>
      <c r="D66" s="179">
        <v>0</v>
      </c>
      <c r="E66" s="178">
        <v>0</v>
      </c>
      <c r="F66" s="181" t="s">
        <v>137</v>
      </c>
      <c r="G66" s="177">
        <v>0</v>
      </c>
      <c r="H66" s="179">
        <v>0</v>
      </c>
    </row>
    <row r="67" spans="2:10" s="167" customFormat="1" ht="11.25" customHeight="1">
      <c r="B67" s="169"/>
      <c r="C67" s="348" t="s">
        <v>625</v>
      </c>
      <c r="D67" s="206">
        <v>0</v>
      </c>
      <c r="E67" s="187">
        <v>0</v>
      </c>
      <c r="F67" s="181" t="s">
        <v>138</v>
      </c>
      <c r="G67" s="177">
        <v>103000000</v>
      </c>
      <c r="H67" s="178">
        <v>102000000</v>
      </c>
    </row>
    <row r="68" spans="2:10" s="167" customFormat="1" ht="11.25" customHeight="1">
      <c r="B68" s="169"/>
      <c r="C68" s="183"/>
      <c r="D68" s="184">
        <f>SUM(D63:D67)</f>
        <v>0</v>
      </c>
      <c r="E68" s="184">
        <v>0</v>
      </c>
      <c r="F68" s="181"/>
      <c r="G68" s="177"/>
      <c r="H68" s="178"/>
    </row>
    <row r="69" spans="2:10" s="167" customFormat="1" ht="11.25" customHeight="1">
      <c r="B69" s="169" t="s">
        <v>147</v>
      </c>
      <c r="C69" s="173" t="s">
        <v>94</v>
      </c>
      <c r="D69" s="179"/>
      <c r="E69" s="178"/>
      <c r="F69" s="181"/>
      <c r="G69" s="184">
        <f>SUM(G65:G68)</f>
        <v>103000000</v>
      </c>
      <c r="H69" s="184">
        <v>102000000</v>
      </c>
    </row>
    <row r="70" spans="2:10" s="167" customFormat="1" ht="11.25" customHeight="1">
      <c r="B70" s="169" t="s">
        <v>148</v>
      </c>
      <c r="C70" s="349" t="s">
        <v>655</v>
      </c>
      <c r="D70" s="179"/>
      <c r="E70" s="178"/>
      <c r="F70" s="176"/>
      <c r="G70" s="194"/>
      <c r="H70" s="175"/>
    </row>
    <row r="71" spans="2:10" s="167" customFormat="1" ht="11.25" customHeight="1">
      <c r="B71" s="169"/>
      <c r="C71" s="180" t="s">
        <v>654</v>
      </c>
      <c r="D71" s="179">
        <v>0</v>
      </c>
      <c r="E71" s="178">
        <v>0</v>
      </c>
      <c r="F71" s="176" t="s">
        <v>144</v>
      </c>
      <c r="G71" s="194"/>
      <c r="H71" s="175"/>
    </row>
    <row r="72" spans="2:10" s="167" customFormat="1" ht="11.25" customHeight="1">
      <c r="B72" s="169" t="s">
        <v>149</v>
      </c>
      <c r="C72" s="180" t="s">
        <v>150</v>
      </c>
      <c r="D72" s="179">
        <f>+'[1]Balance Gral'!$C$49</f>
        <v>19246460</v>
      </c>
      <c r="E72" s="178">
        <v>38492921</v>
      </c>
      <c r="F72" s="189" t="s">
        <v>144</v>
      </c>
      <c r="G72" s="177">
        <v>-178677351</v>
      </c>
      <c r="H72" s="178">
        <v>-9529901.7300000004</v>
      </c>
    </row>
    <row r="73" spans="2:10" ht="11.25" customHeight="1">
      <c r="B73" s="212" t="s">
        <v>151</v>
      </c>
      <c r="C73" s="180" t="s">
        <v>152</v>
      </c>
      <c r="D73" s="179">
        <v>0</v>
      </c>
      <c r="E73" s="178">
        <v>0</v>
      </c>
      <c r="F73" s="189" t="s">
        <v>146</v>
      </c>
      <c r="G73" s="207">
        <f>+'[1]Balance Gral'!$C$78</f>
        <v>-230095526</v>
      </c>
      <c r="H73" s="207">
        <v>-169147450.69999999</v>
      </c>
    </row>
    <row r="74" spans="2:10" ht="11.25" customHeight="1">
      <c r="B74" s="212" t="s">
        <v>153</v>
      </c>
      <c r="C74" s="183"/>
      <c r="D74" s="213">
        <f>SUM(D71:D73)</f>
        <v>19246460</v>
      </c>
      <c r="E74" s="213">
        <v>38492921</v>
      </c>
      <c r="F74" s="189"/>
      <c r="G74" s="208">
        <f>SUM(G72:G73)</f>
        <v>-408772877</v>
      </c>
      <c r="H74" s="208">
        <v>-178677352.42999998</v>
      </c>
      <c r="J74" s="216"/>
    </row>
    <row r="75" spans="2:10" ht="11.25" customHeight="1">
      <c r="B75" s="212" t="s">
        <v>154</v>
      </c>
      <c r="C75" s="214" t="s">
        <v>643</v>
      </c>
      <c r="D75" s="210">
        <f>+D68+D74+D61+D57+D47</f>
        <v>1032853106</v>
      </c>
      <c r="E75" s="210">
        <v>1705613774</v>
      </c>
      <c r="F75" s="209" t="s">
        <v>646</v>
      </c>
      <c r="G75" s="210">
        <f>+G63+G69+G74</f>
        <v>3499227123</v>
      </c>
      <c r="H75" s="210">
        <v>3728322647.5700002</v>
      </c>
    </row>
    <row r="76" spans="2:10" ht="11.25" customHeight="1">
      <c r="B76" s="212"/>
      <c r="C76" s="214" t="s">
        <v>644</v>
      </c>
      <c r="D76" s="211">
        <f>+D37+D75</f>
        <v>3605118179</v>
      </c>
      <c r="E76" s="211">
        <v>11737588990</v>
      </c>
      <c r="F76" s="209" t="s">
        <v>645</v>
      </c>
      <c r="G76" s="211">
        <f>+G58+G75</f>
        <v>3605118179</v>
      </c>
      <c r="H76" s="211">
        <v>11737588989.57</v>
      </c>
    </row>
    <row r="77" spans="2:10" s="598" customFormat="1">
      <c r="B77" s="598" t="s">
        <v>155</v>
      </c>
      <c r="D77" s="621">
        <f>D76-G76</f>
        <v>0</v>
      </c>
      <c r="E77" s="621">
        <f>E76-H76</f>
        <v>0.43000030517578125</v>
      </c>
      <c r="F77" s="622"/>
      <c r="G77" s="623"/>
      <c r="H77" s="623"/>
    </row>
    <row r="78" spans="2:10" s="575" customFormat="1" ht="11.25" customHeight="1">
      <c r="B78" s="575" t="s">
        <v>156</v>
      </c>
      <c r="D78" s="573">
        <f>+D76-G76</f>
        <v>0</v>
      </c>
      <c r="E78" s="574">
        <f>+E76-H76</f>
        <v>0.43000030517578125</v>
      </c>
      <c r="G78" s="576"/>
      <c r="H78" s="577"/>
    </row>
    <row r="79" spans="2:10" ht="11.25" customHeight="1">
      <c r="B79" s="212" t="s">
        <v>157</v>
      </c>
      <c r="C79" s="743" t="s">
        <v>722</v>
      </c>
      <c r="D79" s="743"/>
      <c r="E79" s="743"/>
      <c r="F79" s="743"/>
      <c r="G79" s="743"/>
      <c r="H79" s="743"/>
    </row>
    <row r="80" spans="2:10" ht="11.25" customHeight="1">
      <c r="B80" s="212"/>
      <c r="D80" s="216"/>
      <c r="G80" s="353"/>
      <c r="H80" s="353"/>
    </row>
    <row r="81" spans="2:8" ht="11.25" customHeight="1">
      <c r="B81" s="212" t="s">
        <v>158</v>
      </c>
      <c r="G81" s="353"/>
      <c r="H81" s="353"/>
    </row>
    <row r="82" spans="2:8" ht="11.25" customHeight="1">
      <c r="B82" s="212"/>
      <c r="G82" s="353"/>
      <c r="H82" s="353"/>
    </row>
    <row r="83" spans="2:8" ht="11.25" customHeight="1">
      <c r="B83" s="212"/>
      <c r="F83" s="27"/>
      <c r="G83" s="27"/>
      <c r="H83" s="27"/>
    </row>
    <row r="84" spans="2:8" ht="11.25" customHeight="1">
      <c r="B84" s="212"/>
    </row>
    <row r="85" spans="2:8" ht="11.25" customHeight="1">
      <c r="B85" s="212"/>
    </row>
    <row r="86" spans="2:8" ht="11.25" customHeight="1">
      <c r="B86" s="217">
        <v>2</v>
      </c>
    </row>
    <row r="87" spans="2:8" ht="11.25" customHeight="1">
      <c r="B87" s="218" t="s">
        <v>159</v>
      </c>
    </row>
    <row r="88" spans="2:8" ht="11.25" customHeight="1">
      <c r="B88" s="212" t="s">
        <v>160</v>
      </c>
      <c r="C88" s="219"/>
      <c r="D88" s="220"/>
      <c r="E88" s="220"/>
    </row>
    <row r="89" spans="2:8" ht="11.25" customHeight="1">
      <c r="B89" s="212" t="s">
        <v>161</v>
      </c>
    </row>
    <row r="90" spans="2:8" ht="11.25" customHeight="1">
      <c r="B90" s="212" t="s">
        <v>162</v>
      </c>
    </row>
    <row r="91" spans="2:8" ht="11.25" customHeight="1">
      <c r="B91" s="212"/>
    </row>
    <row r="92" spans="2:8" ht="11.25" customHeight="1">
      <c r="B92" s="212" t="s">
        <v>163</v>
      </c>
    </row>
    <row r="93" spans="2:8" ht="11.25" customHeight="1">
      <c r="B93" s="212" t="s">
        <v>164</v>
      </c>
    </row>
    <row r="94" spans="2:8" ht="11.25" customHeight="1">
      <c r="B94" s="212" t="s">
        <v>165</v>
      </c>
      <c r="G94" s="221"/>
    </row>
    <row r="95" spans="2:8" ht="11.25" customHeight="1">
      <c r="B95" s="212" t="s">
        <v>166</v>
      </c>
    </row>
    <row r="96" spans="2:8" ht="11.25" customHeight="1">
      <c r="B96" s="212"/>
    </row>
    <row r="97" spans="2:2" ht="11.25" customHeight="1">
      <c r="B97" s="212" t="s">
        <v>167</v>
      </c>
    </row>
    <row r="98" spans="2:2" ht="11.25" customHeight="1">
      <c r="B98" s="212" t="s">
        <v>168</v>
      </c>
    </row>
    <row r="99" spans="2:2" ht="11.25" customHeight="1">
      <c r="B99" s="212" t="s">
        <v>169</v>
      </c>
    </row>
    <row r="100" spans="2:2" ht="11.25" customHeight="1">
      <c r="B100" s="212" t="s">
        <v>170</v>
      </c>
    </row>
    <row r="101" spans="2:2" ht="11.25" customHeight="1">
      <c r="B101" s="212"/>
    </row>
    <row r="102" spans="2:2" ht="11.25" customHeight="1">
      <c r="B102" s="212" t="s">
        <v>171</v>
      </c>
    </row>
    <row r="103" spans="2:2" ht="11.25" customHeight="1">
      <c r="B103" s="212" t="s">
        <v>172</v>
      </c>
    </row>
    <row r="104" spans="2:2" ht="11.25" customHeight="1">
      <c r="B104" s="212"/>
    </row>
    <row r="105" spans="2:2" ht="11.25" customHeight="1">
      <c r="B105" s="212"/>
    </row>
    <row r="106" spans="2:2" ht="11.25" customHeight="1">
      <c r="B106" s="212"/>
    </row>
    <row r="107" spans="2:2" ht="11.25" customHeight="1">
      <c r="B107" s="212" t="s">
        <v>173</v>
      </c>
    </row>
    <row r="108" spans="2:2" ht="11.25" customHeight="1">
      <c r="B108" s="212"/>
    </row>
    <row r="109" spans="2:2" ht="11.25" customHeight="1">
      <c r="B109" s="212" t="s">
        <v>174</v>
      </c>
    </row>
    <row r="110" spans="2:2" ht="11.25" customHeight="1">
      <c r="B110" s="212" t="s">
        <v>175</v>
      </c>
    </row>
    <row r="111" spans="2:2" ht="11.25" customHeight="1">
      <c r="B111" s="212" t="s">
        <v>176</v>
      </c>
    </row>
    <row r="112" spans="2:2" ht="11.25" customHeight="1">
      <c r="B112" s="212"/>
    </row>
    <row r="113" spans="2:2" ht="11.25" customHeight="1">
      <c r="B113" s="212" t="s">
        <v>177</v>
      </c>
    </row>
    <row r="114" spans="2:2" ht="11.25" customHeight="1">
      <c r="B114" s="212" t="s">
        <v>178</v>
      </c>
    </row>
    <row r="115" spans="2:2" ht="11.25" customHeight="1">
      <c r="B115" s="212" t="s">
        <v>179</v>
      </c>
    </row>
    <row r="116" spans="2:2" ht="11.25" customHeight="1">
      <c r="B116" s="212"/>
    </row>
    <row r="117" spans="2:2" ht="11.25" customHeight="1">
      <c r="B117" s="212"/>
    </row>
    <row r="118" spans="2:2" ht="11.25" customHeight="1">
      <c r="B118" s="212"/>
    </row>
    <row r="119" spans="2:2" ht="11.25" customHeight="1">
      <c r="B119" s="212"/>
    </row>
    <row r="120" spans="2:2" ht="11.25" customHeight="1">
      <c r="B120" s="212"/>
    </row>
    <row r="121" spans="2:2" ht="11.25" customHeight="1">
      <c r="B121" s="212" t="s">
        <v>180</v>
      </c>
    </row>
    <row r="122" spans="2:2" ht="11.25" customHeight="1">
      <c r="B122" s="212" t="s">
        <v>181</v>
      </c>
    </row>
    <row r="123" spans="2:2" ht="11.25" customHeight="1">
      <c r="B123" s="212" t="s">
        <v>182</v>
      </c>
    </row>
    <row r="124" spans="2:2" ht="11.25" customHeight="1">
      <c r="B124" s="212" t="s">
        <v>183</v>
      </c>
    </row>
    <row r="125" spans="2:2" ht="11.25" customHeight="1">
      <c r="B125" s="212"/>
    </row>
    <row r="126" spans="2:2" ht="11.25" customHeight="1">
      <c r="B126" s="212" t="s">
        <v>184</v>
      </c>
    </row>
    <row r="127" spans="2:2" ht="11.25" customHeight="1">
      <c r="B127" s="212" t="s">
        <v>185</v>
      </c>
    </row>
    <row r="128" spans="2:2" ht="11.25" customHeight="1">
      <c r="B128" s="212" t="s">
        <v>186</v>
      </c>
    </row>
    <row r="129" spans="2:5" ht="11.25" customHeight="1">
      <c r="B129" s="212" t="s">
        <v>187</v>
      </c>
    </row>
    <row r="130" spans="2:5" ht="11.25" customHeight="1">
      <c r="B130" s="212" t="s">
        <v>188</v>
      </c>
    </row>
    <row r="131" spans="2:5" ht="11.25" customHeight="1">
      <c r="B131" s="212"/>
    </row>
    <row r="132" spans="2:5" ht="11.25" customHeight="1">
      <c r="B132" s="212" t="s">
        <v>189</v>
      </c>
    </row>
    <row r="133" spans="2:5" ht="11.25" customHeight="1">
      <c r="B133" s="212" t="s">
        <v>190</v>
      </c>
    </row>
    <row r="134" spans="2:5" ht="11.25" customHeight="1">
      <c r="B134" s="212" t="s">
        <v>191</v>
      </c>
    </row>
    <row r="135" spans="2:5" ht="11.25" customHeight="1">
      <c r="B135" s="212"/>
    </row>
    <row r="136" spans="2:5" ht="11.25" customHeight="1">
      <c r="B136" s="212"/>
    </row>
    <row r="137" spans="2:5" ht="11.25" customHeight="1">
      <c r="B137" s="212"/>
    </row>
    <row r="140" spans="2:5" ht="11.25" customHeight="1"/>
    <row r="141" spans="2:5" ht="11.25" customHeight="1">
      <c r="D141" s="222"/>
      <c r="E141" s="222"/>
    </row>
    <row r="142" spans="2:5">
      <c r="D142" s="223">
        <v>0</v>
      </c>
      <c r="E142" s="222">
        <v>0</v>
      </c>
    </row>
    <row r="144" spans="2:5" ht="11.25" customHeight="1"/>
    <row r="145" spans="4:4">
      <c r="D145" s="224"/>
    </row>
  </sheetData>
  <mergeCells count="5">
    <mergeCell ref="C3:H3"/>
    <mergeCell ref="C4:H4"/>
    <mergeCell ref="C5:H5"/>
    <mergeCell ref="C6:H6"/>
    <mergeCell ref="C79:H79"/>
  </mergeCells>
  <hyperlinks>
    <hyperlink ref="C9" location="'NOTA D - DISPONIBILIDADES'!A1" display="DISPONIBILIDADES Nota 5 d" xr:uid="{28A90788-4383-4E09-BF1C-FC0B98607864}"/>
    <hyperlink ref="C16" location="'NOTA E - INVERSIONES'!A1" display="Inversiones Temporarias  Nota 5 e" xr:uid="{00B40298-6865-4A47-9B3F-F5D7D02048E5}"/>
    <hyperlink ref="C21" location="'NOTA F - CREDITOS'!A1" display="CREDITOS Nota 5 f" xr:uid="{694B7F0F-EDA9-440A-A3FE-5E683200C59A}"/>
    <hyperlink ref="C31" location="'NOTA H CARGOS DIFERIDOS'!A1" display="GASTOS NO DEVENGADOS - Nota 5 h" xr:uid="{107BC869-D38C-4D62-841D-3C75EB4F3185}"/>
    <hyperlink ref="C40" location="'NOTA E - INVERSIONES'!A1" display="INVERSIONES PERMANENTES Nota 5 e" xr:uid="{5C80EE75-D95B-43B1-8BF5-4D31AD19BCFC}"/>
    <hyperlink ref="C48" location="'NOTA F - CREDITOS'!A1" display="CREDITOS Nota 5 f" xr:uid="{F558B54E-1C0A-46BC-AEF7-4CDC154DC71C}"/>
    <hyperlink ref="C58" location="'NOTA G BIENES DE USO'!A1" display="BIENES DE USO Nota 5 g" xr:uid="{A9DD7D41-DDE6-44B7-8CC3-8B39D95B3E4C}"/>
    <hyperlink ref="C62" location="' NOTA I INTANGIBLES'!A1" display="ACTIVOS INTANGIBLES  Nota 5 i" xr:uid="{E052314B-39B3-4C7B-93C5-D57D3469BE53}"/>
    <hyperlink ref="C70" location="'NOTA J OTROS ACTIVOS CTES y NO '!A1" display="GASTOS NO DEVENGADOS - Nota 5 j" xr:uid="{147BFCD9-DB61-4B0E-B752-2FDF5A30E7F6}"/>
    <hyperlink ref="F11" location="'NOTA L ACREED VARIOS'!A1" display="Acreedores Varios  - Nota 5 l" xr:uid="{17455DD5-20EB-4E80-89C7-E96E71C70919}"/>
    <hyperlink ref="F16" location="'NOTA K PRESTAMOS'!A1" display="PRESTAMOS FINANCIEROS - Nota 5 k" xr:uid="{32EF0D70-99F2-4F79-BE19-7EB50F13FBB2}"/>
    <hyperlink ref="F41" location="'NOTA L ACREED VARIOS'!A1" display="Acreedores por Intermediación. Nota 5 m" xr:uid="{AA2CD520-1C3C-491B-BBD8-4F7F6C6A9689}"/>
    <hyperlink ref="F47" location="'NOTA K PRESTAMOS'!A1" display="PRESTAMOS FINANCIEROS - Nota 5 k" xr:uid="{34022F77-3EE0-444C-AE86-8387F46F12B5}"/>
    <hyperlink ref="F59" location="' NOTA T PATRIMONIO Y PREVIS'!A1" display="PATRIMONIO NETO  Nota 5 t" xr:uid="{A62031F0-643F-476A-AF65-654000B93C44}"/>
    <hyperlink ref="F10" location="'NOTAS M-Q ACREED y CTAS A PAG'!A1" display="Acreedores por Intermediación. Nota 5 m" xr:uid="{2D6AA5BA-EB0F-46AB-8189-B3B6AA64037B}"/>
    <hyperlink ref="F30" location="'NOTAS M-Q ACREED y CTAS A PAG'!A1" display="OTROS PASIVOS - Nota 5 q" xr:uid="{B839F5F7-D61D-473D-85AC-9A7666B5057D}"/>
    <hyperlink ref="F12" location="'NOTAS M-Q ACREED y CTAS A PAG'!A1" display="Cuentas por Pagar a Personas y Emp. Relacionadas. Nota o" xr:uid="{F5B9AC7D-2A22-415E-AAA0-66BB0744389E}"/>
    <hyperlink ref="F13" location="'NOTAS M-Q ACREED y CTAS A PAG'!A1" display="Obligaciones  por Contratos de Underwriting -Nota 5 p" xr:uid="{9CBDF50D-FD18-468D-B4C6-D71CA3060F75}"/>
    <hyperlink ref="F14" location="'NOTAS M-Q ACREED y CTAS A PAG'!A1" display="Obligaciones por Administracion de Carteras Nota 5 n" xr:uid="{515FE32E-9947-4436-9456-394D90325B2B}"/>
    <hyperlink ref="F42" location="'NOTA L ACREED VARIOS'!A1" display="Acreedores Varios  - Nota 5 l" xr:uid="{7E18E5D1-4E32-4A5F-BB5D-BABFA672E94D}"/>
    <hyperlink ref="F43" location="'NOTAS M-Q ACREED y CTAS A PAG'!A1" display="Cuentas por Pagar a Personas y Emp. Relacionadas. Nota o" xr:uid="{16579ACD-DC3B-4E00-B402-26F9ADBBA2F0}"/>
    <hyperlink ref="F44" location="'NOTAS M-Q ACREED y CTAS A PAG'!A1" display="Obligaciones  por Contratos de Underwriting -Nota 5 p" xr:uid="{D3A7E7C1-5002-48F0-B7D5-4FBC7D913A36}"/>
    <hyperlink ref="F45" location="'NOTAS M-Q ACREED y CTAS A PAG'!A1" display="Obligaciones por Administracion de Carteras Nota 5 n" xr:uid="{C9BDA752-BCAB-4313-90F8-DC961C834E1A}"/>
  </hyperlinks>
  <pageMargins left="1" right="1" top="1" bottom="1" header="0.5" footer="0.5"/>
  <pageSetup paperSize="9" scale="42" orientation="portrait" r:id="rId1"/>
  <headerFooter>
    <oddFooter>&amp;L&amp;"-,Cursiva"Las 25 notas que acompañan forman parte integrante de los Estados Financieros.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>
    <tabColor rgb="FF002060"/>
    <pageSetUpPr fitToPage="1"/>
  </sheetPr>
  <dimension ref="B1:K109"/>
  <sheetViews>
    <sheetView showGridLines="0" topLeftCell="A76" zoomScale="110" zoomScaleNormal="110" zoomScaleSheetLayoutView="40" workbookViewId="0">
      <selection activeCell="F11" sqref="F11"/>
    </sheetView>
  </sheetViews>
  <sheetFormatPr baseColWidth="10" defaultColWidth="11.44140625" defaultRowHeight="12"/>
  <cols>
    <col min="1" max="2" width="2.33203125" style="165" customWidth="1"/>
    <col min="3" max="3" width="50.6640625" style="165" customWidth="1"/>
    <col min="4" max="4" width="0.109375" style="165" customWidth="1"/>
    <col min="5" max="5" width="20.109375" style="165" customWidth="1"/>
    <col min="6" max="6" width="21.6640625" style="165" customWidth="1"/>
    <col min="7" max="7" width="14.33203125" style="165" bestFit="1" customWidth="1"/>
    <col min="8" max="8" width="34.77734375" style="222" hidden="1" customWidth="1"/>
    <col min="9" max="9" width="13.33203125" style="215" hidden="1" customWidth="1"/>
    <col min="10" max="10" width="16" style="215" hidden="1" customWidth="1"/>
    <col min="11" max="16384" width="11.44140625" style="165"/>
  </cols>
  <sheetData>
    <row r="1" spans="3:10" ht="55.2" customHeight="1"/>
    <row r="3" spans="3:10" ht="9.75" customHeight="1">
      <c r="C3" s="733" t="str">
        <f>+INDICE!B2</f>
        <v>TRADERS PRO CASA DE BOLSA S.A.</v>
      </c>
      <c r="D3" s="733"/>
      <c r="E3" s="733"/>
      <c r="F3" s="733"/>
    </row>
    <row r="4" spans="3:10">
      <c r="C4" s="733" t="s">
        <v>192</v>
      </c>
      <c r="D4" s="733"/>
      <c r="E4" s="733"/>
      <c r="F4" s="733"/>
    </row>
    <row r="5" spans="3:10" ht="26.25" customHeight="1">
      <c r="C5" s="741" t="s">
        <v>1076</v>
      </c>
      <c r="D5" s="741"/>
      <c r="E5" s="741"/>
      <c r="F5" s="741"/>
    </row>
    <row r="6" spans="3:10">
      <c r="C6" s="742" t="s">
        <v>193</v>
      </c>
      <c r="D6" s="742"/>
      <c r="E6" s="742"/>
      <c r="F6" s="742"/>
    </row>
    <row r="7" spans="3:10" ht="12.6" thickBot="1">
      <c r="C7" s="744"/>
      <c r="D7" s="744"/>
      <c r="E7" s="744"/>
      <c r="F7" s="744"/>
    </row>
    <row r="8" spans="3:10" ht="12.6" thickBot="1">
      <c r="C8" s="263"/>
      <c r="D8" s="264"/>
      <c r="E8" s="265" t="str">
        <f>INDICE!I3</f>
        <v>Al 31/12/2023</v>
      </c>
      <c r="F8" s="265" t="str">
        <f>INDICE!J3</f>
        <v>Al 31/12/2022</v>
      </c>
    </row>
    <row r="9" spans="3:10">
      <c r="C9" s="367" t="s">
        <v>667</v>
      </c>
      <c r="D9" s="267"/>
      <c r="E9" s="310"/>
      <c r="F9" s="305"/>
    </row>
    <row r="10" spans="3:10">
      <c r="C10" s="266" t="s">
        <v>194</v>
      </c>
      <c r="D10" s="267"/>
      <c r="E10" s="268">
        <f>SUM(E11:E12)</f>
        <v>0</v>
      </c>
      <c r="F10" s="581">
        <v>0</v>
      </c>
    </row>
    <row r="11" spans="3:10">
      <c r="C11" s="269" t="s">
        <v>195</v>
      </c>
      <c r="D11" s="267"/>
      <c r="E11" s="270">
        <v>0</v>
      </c>
      <c r="F11" s="307">
        <v>0</v>
      </c>
    </row>
    <row r="12" spans="3:10">
      <c r="C12" s="269" t="s">
        <v>196</v>
      </c>
      <c r="D12" s="267"/>
      <c r="E12" s="270">
        <v>0</v>
      </c>
      <c r="F12" s="307">
        <v>0</v>
      </c>
    </row>
    <row r="13" spans="3:10">
      <c r="C13" s="269"/>
      <c r="D13" s="267"/>
      <c r="E13" s="270"/>
      <c r="F13" s="307"/>
      <c r="H13" s="222">
        <f>+[1]EERR!$C$3</f>
        <v>12870420890</v>
      </c>
    </row>
    <row r="14" spans="3:10" s="97" customFormat="1">
      <c r="C14" s="266" t="s">
        <v>197</v>
      </c>
      <c r="D14" s="267"/>
      <c r="E14" s="268">
        <f>+E15+E16</f>
        <v>214613072</v>
      </c>
      <c r="F14" s="581">
        <v>82276870</v>
      </c>
      <c r="H14" s="361">
        <f>E14+E26+E32+E82+E88+E24+E89</f>
        <v>1880662404</v>
      </c>
      <c r="I14" s="637"/>
      <c r="J14" s="637"/>
    </row>
    <row r="15" spans="3:10">
      <c r="C15" s="269" t="s">
        <v>198</v>
      </c>
      <c r="D15" s="267"/>
      <c r="E15" s="270">
        <v>0</v>
      </c>
      <c r="F15" s="307">
        <v>0</v>
      </c>
      <c r="H15" s="222">
        <f>+H13-H14</f>
        <v>10989758486</v>
      </c>
      <c r="I15" s="215" t="s">
        <v>1077</v>
      </c>
    </row>
    <row r="16" spans="3:10">
      <c r="C16" s="269" t="s">
        <v>199</v>
      </c>
      <c r="D16" s="267"/>
      <c r="E16" s="270">
        <f>+[1]EERR!$C$5</f>
        <v>214613072</v>
      </c>
      <c r="F16" s="307">
        <v>82276870</v>
      </c>
    </row>
    <row r="17" spans="3:10">
      <c r="C17" s="269"/>
      <c r="D17" s="267"/>
      <c r="E17" s="270"/>
      <c r="F17" s="307"/>
    </row>
    <row r="18" spans="3:10" s="97" customFormat="1">
      <c r="C18" s="266" t="s">
        <v>200</v>
      </c>
      <c r="D18" s="267"/>
      <c r="E18" s="268">
        <f>+E19+E20</f>
        <v>0</v>
      </c>
      <c r="F18" s="306">
        <v>0</v>
      </c>
      <c r="H18" s="361"/>
      <c r="I18" s="637"/>
      <c r="J18" s="637"/>
    </row>
    <row r="19" spans="3:10">
      <c r="C19" s="269" t="s">
        <v>201</v>
      </c>
      <c r="D19" s="267"/>
      <c r="E19" s="270">
        <v>0</v>
      </c>
      <c r="F19" s="307">
        <v>0</v>
      </c>
    </row>
    <row r="20" spans="3:10">
      <c r="C20" s="269" t="s">
        <v>202</v>
      </c>
      <c r="D20" s="267"/>
      <c r="E20" s="270">
        <v>0</v>
      </c>
      <c r="F20" s="307">
        <v>0</v>
      </c>
    </row>
    <row r="21" spans="3:10">
      <c r="C21" s="269"/>
      <c r="D21" s="267"/>
      <c r="E21" s="270"/>
      <c r="F21" s="307"/>
    </row>
    <row r="22" spans="3:10">
      <c r="C22" s="266" t="s">
        <v>513</v>
      </c>
      <c r="D22" s="267"/>
      <c r="E22" s="270">
        <v>0</v>
      </c>
      <c r="F22" s="307">
        <v>0</v>
      </c>
    </row>
    <row r="23" spans="3:10">
      <c r="C23" s="266" t="s">
        <v>514</v>
      </c>
      <c r="D23" s="267"/>
      <c r="E23" s="268">
        <v>0</v>
      </c>
      <c r="F23" s="307">
        <v>0</v>
      </c>
    </row>
    <row r="24" spans="3:10">
      <c r="C24" s="266" t="s">
        <v>203</v>
      </c>
      <c r="D24" s="267"/>
      <c r="E24" s="268">
        <f>+[1]EERR!$C$10</f>
        <v>161132303</v>
      </c>
      <c r="F24" s="306">
        <v>0</v>
      </c>
    </row>
    <row r="25" spans="3:10">
      <c r="C25" s="266" t="s">
        <v>204</v>
      </c>
      <c r="D25" s="267"/>
      <c r="E25" s="268">
        <v>0</v>
      </c>
      <c r="F25" s="306">
        <v>0</v>
      </c>
    </row>
    <row r="26" spans="3:10">
      <c r="C26" s="266" t="s">
        <v>205</v>
      </c>
      <c r="D26" s="267"/>
      <c r="E26" s="268">
        <f>+[1]EERR!$C$15-[1]EERR!$C$40-[1]EERR!$C$41-[1]EERR!$C$42</f>
        <v>51440682</v>
      </c>
      <c r="F26" s="581">
        <v>-79233156</v>
      </c>
      <c r="G26" s="221"/>
    </row>
    <row r="27" spans="3:10">
      <c r="C27" s="266" t="s">
        <v>206</v>
      </c>
      <c r="D27" s="267"/>
      <c r="E27" s="268">
        <v>0</v>
      </c>
      <c r="F27" s="307">
        <v>0</v>
      </c>
    </row>
    <row r="28" spans="3:10">
      <c r="C28" s="266" t="s">
        <v>207</v>
      </c>
      <c r="D28" s="267"/>
      <c r="E28" s="270">
        <v>0</v>
      </c>
      <c r="F28" s="307">
        <v>0</v>
      </c>
    </row>
    <row r="29" spans="3:10">
      <c r="C29" s="269"/>
      <c r="E29" s="270"/>
      <c r="F29" s="307"/>
      <c r="G29" s="222"/>
    </row>
    <row r="30" spans="3:10">
      <c r="C30" s="266" t="s">
        <v>473</v>
      </c>
      <c r="D30" s="267"/>
      <c r="E30" s="270">
        <v>0</v>
      </c>
      <c r="F30" s="307">
        <v>0</v>
      </c>
      <c r="I30" s="228"/>
    </row>
    <row r="31" spans="3:10">
      <c r="C31" s="266"/>
      <c r="D31" s="267"/>
      <c r="E31" s="310"/>
      <c r="F31" s="307"/>
      <c r="I31" s="228"/>
    </row>
    <row r="32" spans="3:10">
      <c r="C32" s="266" t="s">
        <v>208</v>
      </c>
      <c r="D32" s="267"/>
      <c r="E32" s="268">
        <f>+E33+E34+E35</f>
        <v>55207664</v>
      </c>
      <c r="F32" s="581">
        <v>1096135</v>
      </c>
    </row>
    <row r="33" spans="3:10">
      <c r="C33" s="269" t="s">
        <v>209</v>
      </c>
      <c r="D33" s="267"/>
      <c r="E33" s="268">
        <v>0</v>
      </c>
      <c r="F33" s="306">
        <v>0</v>
      </c>
    </row>
    <row r="34" spans="3:10">
      <c r="C34" s="271" t="s">
        <v>626</v>
      </c>
      <c r="D34" s="224"/>
      <c r="E34" s="270">
        <v>0</v>
      </c>
      <c r="F34" s="307">
        <v>0</v>
      </c>
    </row>
    <row r="35" spans="3:10">
      <c r="C35" s="271" t="s">
        <v>220</v>
      </c>
      <c r="D35" s="224"/>
      <c r="E35" s="270">
        <f>+[1]EERR!$C$25</f>
        <v>55207664</v>
      </c>
      <c r="F35" s="307">
        <v>1096135</v>
      </c>
    </row>
    <row r="36" spans="3:10">
      <c r="C36" s="269"/>
      <c r="D36" s="224"/>
      <c r="E36" s="270"/>
      <c r="F36" s="307"/>
    </row>
    <row r="37" spans="3:10">
      <c r="C37" s="367" t="s">
        <v>668</v>
      </c>
      <c r="D37" s="224"/>
      <c r="E37" s="268" t="e">
        <f>SUM(E38:E40)</f>
        <v>#REF!</v>
      </c>
      <c r="F37" s="581">
        <v>59648837</v>
      </c>
    </row>
    <row r="38" spans="3:10">
      <c r="C38" s="269" t="s">
        <v>210</v>
      </c>
      <c r="D38" s="224"/>
      <c r="E38" s="270">
        <v>0</v>
      </c>
      <c r="F38" s="307">
        <v>0</v>
      </c>
    </row>
    <row r="39" spans="3:10">
      <c r="C39" s="269" t="s">
        <v>211</v>
      </c>
      <c r="D39" s="224"/>
      <c r="E39" s="270">
        <v>0</v>
      </c>
      <c r="F39" s="307">
        <v>0</v>
      </c>
    </row>
    <row r="40" spans="3:10">
      <c r="C40" s="269" t="s">
        <v>527</v>
      </c>
      <c r="D40" s="224"/>
      <c r="E40" s="270" t="e">
        <f>+[1]EERR!$C$36-[1]!Tabla2[[#This Row],[Diciembre 2023]]-[1]EERR!$C$41-[1]EERR!$C$42</f>
        <v>#REF!</v>
      </c>
      <c r="F40" s="307">
        <v>59648837</v>
      </c>
    </row>
    <row r="41" spans="3:10">
      <c r="C41" s="272" t="s">
        <v>212</v>
      </c>
      <c r="D41" s="273"/>
      <c r="E41" s="311" t="e">
        <f>+E10+E24+E25+E32-E37+E26+E27+E14+E18</f>
        <v>#REF!</v>
      </c>
      <c r="F41" s="582">
        <f>+F10+F24+F25+F32-F37+F26+F27+F14+F18</f>
        <v>-55508988</v>
      </c>
    </row>
    <row r="42" spans="3:10">
      <c r="C42" s="269"/>
      <c r="D42" s="224"/>
      <c r="E42" s="270"/>
      <c r="F42" s="305"/>
      <c r="G42" s="224"/>
      <c r="J42" s="228"/>
    </row>
    <row r="43" spans="3:10">
      <c r="C43" s="274" t="s">
        <v>213</v>
      </c>
      <c r="D43" s="267"/>
      <c r="E43" s="268">
        <f>SUM(E44:E46)</f>
        <v>0</v>
      </c>
      <c r="F43" s="308">
        <v>10914028</v>
      </c>
      <c r="G43" s="221"/>
    </row>
    <row r="44" spans="3:10">
      <c r="C44" s="271" t="s">
        <v>214</v>
      </c>
      <c r="D44" s="267"/>
      <c r="E44" s="270">
        <v>0</v>
      </c>
      <c r="F44" s="305">
        <v>10914028</v>
      </c>
      <c r="G44" s="221"/>
    </row>
    <row r="45" spans="3:10">
      <c r="C45" s="271" t="s">
        <v>215</v>
      </c>
      <c r="D45" s="267"/>
      <c r="E45" s="270">
        <v>0</v>
      </c>
      <c r="F45" s="305">
        <v>0</v>
      </c>
      <c r="G45" s="221"/>
    </row>
    <row r="46" spans="3:10">
      <c r="C46" s="271" t="s">
        <v>216</v>
      </c>
      <c r="D46" s="267"/>
      <c r="E46" s="270">
        <v>0</v>
      </c>
      <c r="F46" s="305">
        <v>0</v>
      </c>
      <c r="G46" s="221"/>
    </row>
    <row r="47" spans="3:10">
      <c r="C47" s="271"/>
      <c r="D47" s="224"/>
      <c r="E47" s="270"/>
      <c r="F47" s="305"/>
      <c r="G47" s="221"/>
    </row>
    <row r="48" spans="3:10" ht="14.4">
      <c r="C48" s="274" t="s">
        <v>813</v>
      </c>
      <c r="D48" s="267"/>
      <c r="E48" s="268" t="str">
        <f>Tabla5[[#Headers],[ 1.150.554.960 ]]</f>
        <v xml:space="preserve"> 1.150.554.960 </v>
      </c>
      <c r="F48" s="581" t="str">
        <f>Tabla5[[#Headers],[ 875.231.057 ]]</f>
        <v xml:space="preserve"> 875.231.057 </v>
      </c>
      <c r="G48" s="224"/>
      <c r="H48" s="634" t="s">
        <v>813</v>
      </c>
      <c r="I48" s="635" t="s">
        <v>1079</v>
      </c>
      <c r="J48" s="635" t="s">
        <v>1080</v>
      </c>
    </row>
    <row r="49" spans="3:10" s="600" customFormat="1" ht="14.4">
      <c r="C49" s="640" t="str">
        <f>Tabla5[[#This Row],[Gastos De Administración]]</f>
        <v>Sueldos Y Otras Remuneraciones Al Personal</v>
      </c>
      <c r="D49" s="408"/>
      <c r="E49" s="407">
        <f>Tabla5[[#This Row],[ 1.150.554.960 ]]</f>
        <v>285189489</v>
      </c>
      <c r="F49" s="599">
        <f>Tabla5[[#This Row],[ 875.231.057 ]]</f>
        <v>132556998</v>
      </c>
      <c r="G49" s="408"/>
      <c r="H49" s="641" t="s">
        <v>812</v>
      </c>
      <c r="I49" s="642">
        <v>285189489</v>
      </c>
      <c r="J49" s="642">
        <v>132556998</v>
      </c>
    </row>
    <row r="50" spans="3:10" s="370" customFormat="1" ht="14.4">
      <c r="C50" s="688" t="str">
        <f>Tabla5[[#This Row],[Gastos De Administración]]</f>
        <v>Sueldos Y Jornales</v>
      </c>
      <c r="D50" s="435"/>
      <c r="E50" s="689">
        <f>Tabla5[[#This Row],[ 1.150.554.960 ]]</f>
        <v>216370373</v>
      </c>
      <c r="F50" s="690">
        <f>Tabla5[[#This Row],[ 875.231.057 ]]</f>
        <v>96718509</v>
      </c>
      <c r="G50" s="435"/>
      <c r="H50" s="691" t="s">
        <v>680</v>
      </c>
      <c r="I50" s="692">
        <v>216370373</v>
      </c>
      <c r="J50" s="692">
        <v>96718509</v>
      </c>
    </row>
    <row r="51" spans="3:10" ht="14.4">
      <c r="C51" s="271" t="str">
        <f>Tabla5[[#This Row],[Gastos De Administración]]</f>
        <v>Aporte Patronal</v>
      </c>
      <c r="D51" s="224"/>
      <c r="E51" s="270">
        <f>Tabla5[[#This Row],[ 1.150.554.960 ]]</f>
        <v>35701114</v>
      </c>
      <c r="F51" s="305">
        <f>Tabla5[[#This Row],[ 875.231.057 ]]</f>
        <v>15958556</v>
      </c>
      <c r="G51" s="224"/>
      <c r="H51" s="684" t="s">
        <v>217</v>
      </c>
      <c r="I51" s="636">
        <v>35701114</v>
      </c>
      <c r="J51" s="636">
        <v>15958556</v>
      </c>
    </row>
    <row r="52" spans="3:10" ht="14.4">
      <c r="C52" s="271" t="str">
        <f>Tabla5[[#This Row],[Gastos De Administración]]</f>
        <v>Otros Beneficios Al Personal</v>
      </c>
      <c r="D52" s="267"/>
      <c r="E52" s="270">
        <f>Tabla5[[#This Row],[ 1.150.554.960 ]]</f>
        <v>15087137</v>
      </c>
      <c r="F52" s="305">
        <f>Tabla5[[#This Row],[ 875.231.057 ]]</f>
        <v>7145480</v>
      </c>
      <c r="G52" s="224"/>
      <c r="H52" s="684" t="s">
        <v>681</v>
      </c>
      <c r="I52" s="636">
        <v>15087137</v>
      </c>
      <c r="J52" s="636">
        <v>7145480</v>
      </c>
    </row>
    <row r="53" spans="3:10" ht="14.4">
      <c r="C53" s="271" t="str">
        <f>Tabla5[[#This Row],[Gastos De Administración]]</f>
        <v>Aguinaldos</v>
      </c>
      <c r="D53" s="224"/>
      <c r="E53" s="270">
        <f>Tabla5[[#This Row],[ 1.150.554.960 ]]</f>
        <v>18030865</v>
      </c>
      <c r="F53" s="305">
        <f>Tabla5[[#This Row],[ 875.231.057 ]]</f>
        <v>8059876</v>
      </c>
      <c r="G53" s="224"/>
      <c r="H53" s="684" t="s">
        <v>1010</v>
      </c>
      <c r="I53" s="636">
        <v>18030865</v>
      </c>
      <c r="J53" s="636">
        <v>8059876</v>
      </c>
    </row>
    <row r="54" spans="3:10" s="600" customFormat="1" ht="14.4">
      <c r="C54" s="405" t="str">
        <f>Tabla5[[#This Row],[Gastos De Administración]]</f>
        <v>Remuneración Personal Superior</v>
      </c>
      <c r="D54" s="406"/>
      <c r="E54" s="407">
        <f>Tabla5[[#This Row],[ 1.150.554.960 ]]</f>
        <v>512954550</v>
      </c>
      <c r="F54" s="599">
        <f>Tabla5[[#This Row],[ 875.231.057 ]]</f>
        <v>605833338</v>
      </c>
      <c r="G54" s="408"/>
      <c r="H54" s="641" t="s">
        <v>853</v>
      </c>
      <c r="I54" s="642">
        <v>512954550</v>
      </c>
      <c r="J54" s="642">
        <v>605833338</v>
      </c>
    </row>
    <row r="55" spans="3:10" s="97" customFormat="1" ht="14.4">
      <c r="C55" s="271" t="str">
        <f>Tabla5[[#This Row],[Gastos De Administración]]</f>
        <v xml:space="preserve">Servicios Personales Independientes </v>
      </c>
      <c r="D55" s="224"/>
      <c r="E55" s="270">
        <f>Tabla5[[#This Row],[ 1.150.554.960 ]]</f>
        <v>512954550</v>
      </c>
      <c r="F55" s="305">
        <f>Tabla5[[#This Row],[ 875.231.057 ]]</f>
        <v>605833338</v>
      </c>
      <c r="G55" s="267"/>
      <c r="H55" s="684" t="s">
        <v>854</v>
      </c>
      <c r="I55" s="636">
        <v>512954550</v>
      </c>
      <c r="J55" s="636">
        <v>605833338</v>
      </c>
    </row>
    <row r="56" spans="3:10" s="600" customFormat="1" ht="14.4">
      <c r="C56" s="405" t="str">
        <f>Tabla5[[#This Row],[Gastos De Administración]]</f>
        <v>Servicios Prestados Por Terceros</v>
      </c>
      <c r="D56" s="408"/>
      <c r="E56" s="407">
        <f>Tabla5[[#This Row],[ 1.150.554.960 ]]</f>
        <v>352410921</v>
      </c>
      <c r="F56" s="599">
        <f>Tabla5[[#This Row],[ 875.231.057 ]]</f>
        <v>136840721</v>
      </c>
      <c r="G56" s="408"/>
      <c r="H56" s="641" t="s">
        <v>682</v>
      </c>
      <c r="I56" s="642">
        <v>352410921</v>
      </c>
      <c r="J56" s="642">
        <v>136840721</v>
      </c>
    </row>
    <row r="57" spans="3:10" s="97" customFormat="1" ht="14.4">
      <c r="C57" s="271" t="str">
        <f>Tabla5[[#This Row],[Gastos De Administración]]</f>
        <v>Honorarios Profesionales</v>
      </c>
      <c r="D57" s="267"/>
      <c r="E57" s="270">
        <f>Tabla5[[#This Row],[ 1.150.554.960 ]]</f>
        <v>5019185</v>
      </c>
      <c r="F57" s="305">
        <f>Tabla5[[#This Row],[ 875.231.057 ]]</f>
        <v>6481911</v>
      </c>
      <c r="G57" s="267"/>
      <c r="H57" s="684" t="s">
        <v>610</v>
      </c>
      <c r="I57" s="636">
        <v>5019185</v>
      </c>
      <c r="J57" s="636">
        <v>6481911</v>
      </c>
    </row>
    <row r="58" spans="3:10" ht="14.4">
      <c r="C58" s="271" t="str">
        <f>Tabla5[[#This Row],[Gastos De Administración]]</f>
        <v>Servicios Contratados Ire</v>
      </c>
      <c r="D58" s="224"/>
      <c r="E58" s="270">
        <f>Tabla5[[#This Row],[ 1.150.554.960 ]]</f>
        <v>100334146</v>
      </c>
      <c r="F58" s="305">
        <f>Tabla5[[#This Row],[ 875.231.057 ]]</f>
        <v>103293773</v>
      </c>
      <c r="G58" s="224"/>
      <c r="H58" s="684" t="s">
        <v>683</v>
      </c>
      <c r="I58" s="636">
        <v>100334146</v>
      </c>
      <c r="J58" s="636">
        <v>103293773</v>
      </c>
    </row>
    <row r="59" spans="3:10" ht="14.4">
      <c r="C59" s="271" t="str">
        <f>Tabla5[[#This Row],[Gastos De Administración]]</f>
        <v>Servicios Personales Irp</v>
      </c>
      <c r="D59" s="224"/>
      <c r="E59" s="270">
        <f>Tabla5[[#This Row],[ 1.150.554.960 ]]</f>
        <v>34984418</v>
      </c>
      <c r="F59" s="305">
        <f>Tabla5[[#This Row],[ 875.231.057 ]]</f>
        <v>2209092</v>
      </c>
      <c r="G59" s="224"/>
      <c r="H59" s="684" t="s">
        <v>684</v>
      </c>
      <c r="I59" s="636">
        <v>34984418</v>
      </c>
      <c r="J59" s="636">
        <v>2209092</v>
      </c>
    </row>
    <row r="60" spans="3:10" ht="14.4">
      <c r="C60" s="271" t="str">
        <f>Tabla5[[#This Row],[Gastos De Administración]]</f>
        <v>Agua, Luz, Teléfono E Internet</v>
      </c>
      <c r="D60" s="224"/>
      <c r="E60" s="270">
        <f>Tabla5[[#This Row],[ 1.150.554.960 ]]</f>
        <v>13041452</v>
      </c>
      <c r="F60" s="305">
        <f>Tabla5[[#This Row],[ 875.231.057 ]]</f>
        <v>13210480</v>
      </c>
      <c r="G60" s="224"/>
      <c r="H60" s="684" t="s">
        <v>685</v>
      </c>
      <c r="I60" s="636">
        <v>13041452</v>
      </c>
      <c r="J60" s="636">
        <v>13210480</v>
      </c>
    </row>
    <row r="61" spans="3:10" ht="14.4">
      <c r="C61" s="271" t="str">
        <f>Tabla5[[#This Row],[Gastos De Administración]]</f>
        <v>Movilidad Y Viaticos</v>
      </c>
      <c r="D61" s="224"/>
      <c r="E61" s="270">
        <f>Tabla5[[#This Row],[ 1.150.554.960 ]]</f>
        <v>7255484</v>
      </c>
      <c r="F61" s="305">
        <f>Tabla5[[#This Row],[ 875.231.057 ]]</f>
        <v>425362</v>
      </c>
      <c r="G61" s="224"/>
      <c r="H61" s="684" t="s">
        <v>969</v>
      </c>
      <c r="I61" s="636">
        <v>7255484</v>
      </c>
      <c r="J61" s="636">
        <v>425362</v>
      </c>
    </row>
    <row r="62" spans="3:10" ht="14.4">
      <c r="C62" s="271" t="str">
        <f>Tabla5[[#This Row],[Gastos De Administración]]</f>
        <v>Seguros Devengados</v>
      </c>
      <c r="D62" s="224"/>
      <c r="E62" s="270">
        <f>Tabla5[[#This Row],[ 1.150.554.960 ]]</f>
        <v>2443617</v>
      </c>
      <c r="F62" s="305">
        <f>Tabla5[[#This Row],[ 875.231.057 ]]</f>
        <v>0</v>
      </c>
      <c r="G62" s="224"/>
      <c r="H62" s="684" t="s">
        <v>1061</v>
      </c>
      <c r="I62" s="636">
        <v>2443617</v>
      </c>
      <c r="J62" s="636">
        <v>0</v>
      </c>
    </row>
    <row r="63" spans="3:10" ht="14.4">
      <c r="C63" s="271" t="str">
        <f>Tabla5[[#This Row],[Gastos De Administración]]</f>
        <v>Útiles De Oficina</v>
      </c>
      <c r="D63" s="224"/>
      <c r="E63" s="270">
        <f>Tabla5[[#This Row],[ 1.150.554.960 ]]</f>
        <v>4216274</v>
      </c>
      <c r="F63" s="305">
        <f>Tabla5[[#This Row],[ 875.231.057 ]]</f>
        <v>0</v>
      </c>
      <c r="G63" s="224"/>
      <c r="H63" s="684" t="s">
        <v>1078</v>
      </c>
      <c r="I63" s="636">
        <v>4216274</v>
      </c>
      <c r="J63" s="636">
        <v>0</v>
      </c>
    </row>
    <row r="64" spans="3:10" ht="14.4">
      <c r="C64" s="271" t="str">
        <f>Tabla5[[#This Row],[Gastos De Administración]]</f>
        <v>Refrigerio Y Cafeteria</v>
      </c>
      <c r="D64" s="224"/>
      <c r="E64" s="270">
        <f>Tabla5[[#This Row],[ 1.150.554.960 ]]</f>
        <v>4856726</v>
      </c>
      <c r="F64" s="305">
        <f>Tabla5[[#This Row],[ 875.231.057 ]]</f>
        <v>1423955</v>
      </c>
      <c r="G64" s="224"/>
      <c r="H64" s="684" t="s">
        <v>811</v>
      </c>
      <c r="I64" s="636">
        <v>4856726</v>
      </c>
      <c r="J64" s="636">
        <v>1423955</v>
      </c>
    </row>
    <row r="65" spans="2:10" ht="14.4">
      <c r="C65" s="271" t="str">
        <f>Tabla5[[#This Row],[Gastos De Administración]]</f>
        <v>Comunicaciones Y Progagandas</v>
      </c>
      <c r="D65" s="224"/>
      <c r="E65" s="270">
        <f>Tabla5[[#This Row],[ 1.150.554.960 ]]</f>
        <v>352727</v>
      </c>
      <c r="F65" s="305">
        <f>Tabla5[[#This Row],[ 875.231.057 ]]</f>
        <v>1090909</v>
      </c>
      <c r="G65" s="224"/>
      <c r="H65" s="684" t="s">
        <v>686</v>
      </c>
      <c r="I65" s="636">
        <v>352727</v>
      </c>
      <c r="J65" s="636">
        <v>1090909</v>
      </c>
    </row>
    <row r="66" spans="2:10" ht="14.4">
      <c r="C66" s="271" t="str">
        <f>Tabla5[[#This Row],[Gastos De Administración]]</f>
        <v>Papeleria E Impresos</v>
      </c>
      <c r="D66" s="224"/>
      <c r="E66" s="270">
        <f>Tabla5[[#This Row],[ 1.150.554.960 ]]</f>
        <v>864546</v>
      </c>
      <c r="F66" s="305">
        <f>Tabla5[[#This Row],[ 875.231.057 ]]</f>
        <v>510364</v>
      </c>
      <c r="G66" s="224"/>
      <c r="H66" s="684" t="s">
        <v>687</v>
      </c>
      <c r="I66" s="636">
        <v>864546</v>
      </c>
      <c r="J66" s="636">
        <v>510364</v>
      </c>
    </row>
    <row r="67" spans="2:10" ht="14.4">
      <c r="C67" s="271" t="str">
        <f>Tabla5[[#This Row],[Gastos De Administración]]</f>
        <v>Gastos No Deducibles</v>
      </c>
      <c r="D67" s="267"/>
      <c r="E67" s="270">
        <f>Tabla5[[#This Row],[ 1.150.554.960 ]]</f>
        <v>155063538</v>
      </c>
      <c r="F67" s="305">
        <f>Tabla5[[#This Row],[ 875.231.057 ]]</f>
        <v>492688</v>
      </c>
      <c r="G67" s="224"/>
      <c r="H67" s="684" t="s">
        <v>810</v>
      </c>
      <c r="I67" s="636">
        <v>155063538</v>
      </c>
      <c r="J67" s="636">
        <v>492688</v>
      </c>
    </row>
    <row r="68" spans="2:10" ht="14.4">
      <c r="C68" s="271" t="str">
        <f>Tabla5[[#This Row],[Gastos De Administración]]</f>
        <v>Dominios Y Suscripciones</v>
      </c>
      <c r="D68" s="224"/>
      <c r="E68" s="270">
        <f>Tabla5[[#This Row],[ 1.150.554.960 ]]</f>
        <v>220930</v>
      </c>
      <c r="F68" s="305">
        <f>Tabla5[[#This Row],[ 875.231.057 ]]</f>
        <v>160000</v>
      </c>
      <c r="G68" s="224"/>
      <c r="H68" s="684" t="s">
        <v>855</v>
      </c>
      <c r="I68" s="636">
        <v>220930</v>
      </c>
      <c r="J68" s="636">
        <v>160000</v>
      </c>
    </row>
    <row r="69" spans="2:10" ht="14.4">
      <c r="C69" s="271" t="str">
        <f>Tabla5[[#This Row],[Gastos De Administración]]</f>
        <v>Gastos administrativos</v>
      </c>
      <c r="D69" s="224"/>
      <c r="E69" s="270">
        <f>Tabla5[[#This Row],[ 1.150.554.960 ]]</f>
        <v>1009091</v>
      </c>
      <c r="F69" s="305">
        <f>Tabla5[[#This Row],[ 875.231.057 ]]</f>
        <v>1122506</v>
      </c>
      <c r="G69" s="224"/>
      <c r="H69" s="684" t="s">
        <v>640</v>
      </c>
      <c r="I69" s="636">
        <v>1009091</v>
      </c>
      <c r="J69" s="636">
        <v>1122506</v>
      </c>
    </row>
    <row r="70" spans="2:10" ht="14.4">
      <c r="C70" s="271" t="str">
        <f>Tabla5[[#This Row],[Gastos De Administración]]</f>
        <v>Gastos de encomiendas y envíos</v>
      </c>
      <c r="D70" s="224"/>
      <c r="E70" s="270">
        <f>Tabla5[[#This Row],[ 1.150.554.960 ]]</f>
        <v>102136</v>
      </c>
      <c r="F70" s="305">
        <f>Tabla5[[#This Row],[ 875.231.057 ]]</f>
        <v>0</v>
      </c>
      <c r="G70" s="224"/>
      <c r="H70" t="s">
        <v>1044</v>
      </c>
      <c r="I70" s="687">
        <v>102136</v>
      </c>
      <c r="J70" s="638">
        <v>0</v>
      </c>
    </row>
    <row r="71" spans="2:10" ht="14.4">
      <c r="C71" s="271" t="str">
        <f>Tabla5[[#This Row],[Gastos De Administración]]</f>
        <v>Gastos De Escribania</v>
      </c>
      <c r="D71" s="224"/>
      <c r="E71" s="270">
        <f>Tabla5[[#This Row],[ 1.150.554.960 ]]</f>
        <v>4137273</v>
      </c>
      <c r="F71" s="305">
        <f>Tabla5[[#This Row],[ 875.231.057 ]]</f>
        <v>4489001</v>
      </c>
      <c r="G71" s="224"/>
      <c r="H71" t="s">
        <v>688</v>
      </c>
      <c r="I71" s="687">
        <v>4137273</v>
      </c>
      <c r="J71" s="638">
        <v>4489001</v>
      </c>
    </row>
    <row r="72" spans="2:10" ht="14.4">
      <c r="C72" s="271" t="str">
        <f>Tabla5[[#This Row],[Gastos De Administración]]</f>
        <v>Gastos Informaticos</v>
      </c>
      <c r="D72" s="224"/>
      <c r="E72" s="270">
        <f>Tabla5[[#This Row],[ 1.150.554.960 ]]</f>
        <v>51191</v>
      </c>
      <c r="F72" s="305">
        <f>Tabla5[[#This Row],[ 875.231.057 ]]</f>
        <v>96156</v>
      </c>
      <c r="H72" s="639" t="s">
        <v>856</v>
      </c>
      <c r="I72" s="638">
        <v>51191</v>
      </c>
      <c r="J72" s="638">
        <v>96156</v>
      </c>
    </row>
    <row r="73" spans="2:10" s="683" customFormat="1" ht="14.4">
      <c r="C73" s="685" t="str">
        <f>Tabla5[[#This Row],[Gastos De Administración]]</f>
        <v>Gastos De Impuestos</v>
      </c>
      <c r="D73" s="680"/>
      <c r="E73" s="681">
        <f>Tabla5[[#This Row],[ 1.150.554.960 ]]</f>
        <v>18458187</v>
      </c>
      <c r="F73" s="682">
        <f>Tabla5[[#This Row],[ 875.231.057 ]]</f>
        <v>1622568</v>
      </c>
      <c r="H73" s="693" t="s">
        <v>689</v>
      </c>
      <c r="I73" s="686">
        <v>18458187</v>
      </c>
      <c r="J73" s="686">
        <v>1622568</v>
      </c>
    </row>
    <row r="74" spans="2:10" ht="14.4">
      <c r="C74" s="271" t="str">
        <f>Tabla5[[#This Row],[Gastos De Administración]]</f>
        <v>Multas Y Sanciones</v>
      </c>
      <c r="D74" s="224"/>
      <c r="E74" s="270">
        <f>Tabla5[[#This Row],[ 1.150.554.960 ]]</f>
        <v>4562492</v>
      </c>
      <c r="F74" s="305">
        <f>Tabla5[[#This Row],[ 875.231.057 ]]</f>
        <v>22568</v>
      </c>
      <c r="H74" s="660" t="s">
        <v>857</v>
      </c>
      <c r="I74" s="638">
        <v>4562492</v>
      </c>
      <c r="J74" s="638">
        <v>22568</v>
      </c>
    </row>
    <row r="75" spans="2:10" ht="14.4">
      <c r="C75" s="271" t="str">
        <f>Tabla5[[#This Row],[Gastos De Administración]]</f>
        <v>Impuestos, Patentes, Tasas Y Otras Contr</v>
      </c>
      <c r="D75" s="224"/>
      <c r="E75" s="270">
        <f>Tabla5[[#This Row],[ 1.150.554.960 ]]</f>
        <v>8038793</v>
      </c>
      <c r="F75" s="305">
        <f>Tabla5[[#This Row],[ 875.231.057 ]]</f>
        <v>1600000</v>
      </c>
      <c r="H75" s="660" t="s">
        <v>690</v>
      </c>
      <c r="I75" s="638">
        <v>8038793</v>
      </c>
      <c r="J75" s="638">
        <v>1600000</v>
      </c>
    </row>
    <row r="76" spans="2:10" ht="14.4">
      <c r="B76" s="165" t="s">
        <v>1081</v>
      </c>
      <c r="C76" s="271" t="str">
        <f>Tabla5[[#This Row],[Gastos De Administración]]</f>
        <v>IVA Gastos</v>
      </c>
      <c r="D76" s="224"/>
      <c r="E76" s="270">
        <f>Tabla5[[#This Row],[ 1.150.554.960 ]]</f>
        <v>5856902</v>
      </c>
      <c r="F76" s="305">
        <f>Tabla5[[#This Row],[ 875.231.057 ]]</f>
        <v>0</v>
      </c>
      <c r="H76" s="660" t="s">
        <v>1045</v>
      </c>
      <c r="I76" s="638">
        <v>5856902</v>
      </c>
      <c r="J76" s="638">
        <v>0</v>
      </c>
    </row>
    <row r="77" spans="2:10">
      <c r="C77" s="271"/>
      <c r="D77" s="435"/>
      <c r="E77" s="270"/>
      <c r="F77" s="305"/>
      <c r="G77" s="229"/>
      <c r="H77" s="230"/>
      <c r="I77" s="228"/>
    </row>
    <row r="78" spans="2:10">
      <c r="C78" s="271"/>
      <c r="D78" s="224"/>
      <c r="E78" s="270"/>
      <c r="F78" s="305"/>
    </row>
    <row r="79" spans="2:10">
      <c r="C79" s="272" t="s">
        <v>219</v>
      </c>
      <c r="D79" s="273"/>
      <c r="E79" s="311" t="e">
        <f>+E41-E43-E48</f>
        <v>#REF!</v>
      </c>
      <c r="F79" s="582">
        <f>+F41-F43-F48</f>
        <v>-941654073</v>
      </c>
      <c r="G79" s="221"/>
    </row>
    <row r="80" spans="2:10">
      <c r="C80" s="271"/>
      <c r="D80" s="224"/>
      <c r="E80" s="270"/>
      <c r="F80" s="305"/>
      <c r="G80" s="221"/>
    </row>
    <row r="81" spans="3:11">
      <c r="C81" s="368" t="s">
        <v>669</v>
      </c>
      <c r="D81" s="267"/>
      <c r="E81" s="268">
        <f>+E82-E83</f>
        <v>348528531</v>
      </c>
      <c r="F81" s="581">
        <v>380513548</v>
      </c>
      <c r="G81" s="221"/>
    </row>
    <row r="82" spans="3:11">
      <c r="C82" s="271" t="s">
        <v>220</v>
      </c>
      <c r="D82" s="267"/>
      <c r="E82" s="270">
        <f>+[1]EERR!$C$29</f>
        <v>348528531</v>
      </c>
      <c r="F82" s="305">
        <v>380513548</v>
      </c>
    </row>
    <row r="83" spans="3:11">
      <c r="C83" s="271" t="s">
        <v>221</v>
      </c>
      <c r="D83" s="267"/>
      <c r="E83" s="270">
        <v>0</v>
      </c>
      <c r="F83" s="308">
        <v>0</v>
      </c>
    </row>
    <row r="84" spans="3:11">
      <c r="C84" s="274"/>
      <c r="D84" s="224"/>
      <c r="E84" s="270"/>
      <c r="F84" s="305"/>
    </row>
    <row r="85" spans="3:11">
      <c r="C85" s="368" t="s">
        <v>670</v>
      </c>
      <c r="D85" s="224"/>
      <c r="E85" s="268">
        <f>+E87+E90</f>
        <v>295004185</v>
      </c>
      <c r="F85" s="581">
        <v>412189356</v>
      </c>
    </row>
    <row r="86" spans="3:11">
      <c r="C86" s="274"/>
      <c r="D86" s="224"/>
      <c r="E86" s="268"/>
      <c r="F86" s="308"/>
    </row>
    <row r="87" spans="3:11">
      <c r="C87" s="274" t="s">
        <v>222</v>
      </c>
      <c r="D87" s="224"/>
      <c r="E87" s="268">
        <f>SUM(E88:E89)</f>
        <v>1049740152</v>
      </c>
      <c r="F87" s="581">
        <v>589172688</v>
      </c>
    </row>
    <row r="88" spans="3:11">
      <c r="C88" s="271" t="s">
        <v>223</v>
      </c>
      <c r="D88" s="224"/>
      <c r="E88" s="270">
        <f>+[1]EERR!$C$19</f>
        <v>984300085</v>
      </c>
      <c r="F88" s="305">
        <v>560759516</v>
      </c>
      <c r="G88" s="221"/>
      <c r="K88" s="216"/>
    </row>
    <row r="89" spans="3:11">
      <c r="C89" s="271" t="s">
        <v>224</v>
      </c>
      <c r="D89" s="224"/>
      <c r="E89" s="270">
        <f>-[1]EERR!$C$88</f>
        <v>65440067</v>
      </c>
      <c r="F89" s="305">
        <v>28413172</v>
      </c>
    </row>
    <row r="90" spans="3:11">
      <c r="C90" s="274" t="s">
        <v>225</v>
      </c>
      <c r="D90" s="224"/>
      <c r="E90" s="268">
        <f>SUM(E91:E92)*-1</f>
        <v>-754735967</v>
      </c>
      <c r="F90" s="581">
        <v>-176983332</v>
      </c>
    </row>
    <row r="91" spans="3:11">
      <c r="C91" s="271" t="s">
        <v>226</v>
      </c>
      <c r="D91" s="224"/>
      <c r="E91" s="270">
        <f>+[1]EERR!$C$80</f>
        <v>691844383</v>
      </c>
      <c r="F91" s="305">
        <v>146034573</v>
      </c>
      <c r="G91" s="221"/>
    </row>
    <row r="92" spans="3:11">
      <c r="C92" s="271" t="s">
        <v>224</v>
      </c>
      <c r="D92" s="224"/>
      <c r="E92" s="270">
        <f>+[1]EERR!$C$89</f>
        <v>62891584</v>
      </c>
      <c r="F92" s="305">
        <v>30948759</v>
      </c>
      <c r="G92" s="224"/>
    </row>
    <row r="93" spans="3:11">
      <c r="C93" s="271"/>
      <c r="D93" s="224"/>
      <c r="E93" s="270"/>
      <c r="F93" s="305"/>
    </row>
    <row r="94" spans="3:11">
      <c r="C94" s="367" t="s">
        <v>676</v>
      </c>
      <c r="D94" s="267"/>
      <c r="E94" s="268">
        <f>+E95-E96</f>
        <v>-23776327</v>
      </c>
      <c r="F94" s="308">
        <v>-20196280</v>
      </c>
    </row>
    <row r="95" spans="3:11">
      <c r="C95" s="269" t="s">
        <v>227</v>
      </c>
      <c r="D95" s="224"/>
      <c r="E95" s="270">
        <v>0</v>
      </c>
      <c r="F95" s="305">
        <v>0</v>
      </c>
    </row>
    <row r="96" spans="3:11" ht="9.75" customHeight="1">
      <c r="C96" s="269" t="s">
        <v>228</v>
      </c>
      <c r="D96" s="224"/>
      <c r="E96" s="270">
        <f>[1]EERR!$C$90</f>
        <v>23776327</v>
      </c>
      <c r="F96" s="305">
        <v>20196280</v>
      </c>
    </row>
    <row r="97" spans="3:8">
      <c r="C97" s="269"/>
      <c r="D97" s="224"/>
      <c r="E97" s="270"/>
      <c r="F97" s="305"/>
    </row>
    <row r="98" spans="3:8">
      <c r="C98" s="266" t="s">
        <v>229</v>
      </c>
      <c r="D98" s="267"/>
      <c r="E98" s="268">
        <v>0</v>
      </c>
      <c r="F98" s="308">
        <v>0</v>
      </c>
    </row>
    <row r="99" spans="3:8">
      <c r="C99" s="269" t="s">
        <v>230</v>
      </c>
      <c r="D99" s="224"/>
      <c r="E99" s="270">
        <v>0</v>
      </c>
      <c r="F99" s="305">
        <v>0</v>
      </c>
    </row>
    <row r="100" spans="3:8">
      <c r="C100" s="269" t="s">
        <v>231</v>
      </c>
      <c r="D100" s="224"/>
      <c r="E100" s="270">
        <v>0</v>
      </c>
      <c r="F100" s="305">
        <v>0</v>
      </c>
      <c r="G100" s="370"/>
      <c r="H100" s="370"/>
    </row>
    <row r="101" spans="3:8">
      <c r="C101" s="269"/>
      <c r="D101" s="224"/>
      <c r="E101" s="270"/>
      <c r="F101" s="305"/>
    </row>
    <row r="102" spans="3:8">
      <c r="C102" s="272" t="s">
        <v>232</v>
      </c>
      <c r="D102" s="273"/>
      <c r="E102" s="311" t="e">
        <f>+E79+E85+E94+E98+E81</f>
        <v>#REF!</v>
      </c>
      <c r="F102" s="582">
        <f>+F79+F85+F94+F98+F81</f>
        <v>-169147449</v>
      </c>
    </row>
    <row r="103" spans="3:8">
      <c r="C103" s="269"/>
      <c r="D103" s="224"/>
      <c r="E103" s="270"/>
      <c r="F103" s="305"/>
    </row>
    <row r="104" spans="3:8">
      <c r="C104" s="266" t="s">
        <v>233</v>
      </c>
      <c r="D104" s="267"/>
      <c r="E104" s="270">
        <v>0</v>
      </c>
      <c r="F104" s="305">
        <v>0</v>
      </c>
    </row>
    <row r="105" spans="3:8">
      <c r="C105" s="295" t="s">
        <v>135</v>
      </c>
      <c r="D105" s="275"/>
      <c r="E105" s="270">
        <v>0</v>
      </c>
      <c r="F105" s="309">
        <v>0</v>
      </c>
    </row>
    <row r="106" spans="3:8" ht="12.6" thickBot="1">
      <c r="C106" s="296" t="s">
        <v>146</v>
      </c>
      <c r="D106" s="297"/>
      <c r="E106" s="312" t="e">
        <f>+E102-E104-E105</f>
        <v>#REF!</v>
      </c>
      <c r="F106" s="583">
        <f>+F102-F104-F105</f>
        <v>-169147449</v>
      </c>
    </row>
    <row r="107" spans="3:8">
      <c r="C107" s="97"/>
      <c r="D107" s="267"/>
      <c r="E107" s="624" t="e">
        <f>+E106-'BALANCE GRAL'!G73</f>
        <v>#REF!</v>
      </c>
      <c r="F107" s="624">
        <v>-0.25</v>
      </c>
    </row>
    <row r="108" spans="3:8">
      <c r="C108" s="743" t="s">
        <v>722</v>
      </c>
      <c r="D108" s="743"/>
      <c r="E108" s="743"/>
      <c r="F108" s="743"/>
    </row>
    <row r="109" spans="3:8">
      <c r="E109" s="215"/>
    </row>
  </sheetData>
  <mergeCells count="5">
    <mergeCell ref="C108:F108"/>
    <mergeCell ref="C6:F7"/>
    <mergeCell ref="C3:F3"/>
    <mergeCell ref="C4:F4"/>
    <mergeCell ref="C5:F5"/>
  </mergeCells>
  <phoneticPr fontId="49" type="noConversion"/>
  <hyperlinks>
    <hyperlink ref="C9" location="'NOTA V INGRESOS OPERATIVOS'!A1" display="Ingresos Operativos -Nota v" xr:uid="{AEE4CBE5-BF6D-4EA7-B3A3-838CCBE0524A}"/>
    <hyperlink ref="C37" location="'NOTA W OTROS GASTOS OPER'!A1" display="Gastos Operativos -Nota w" xr:uid="{0A0B1390-C908-4825-B638-BC693BD1FE19}"/>
    <hyperlink ref="C81" location="'NOTA X OTROS INGRESOS Y EGR'!A1" display="Otros ingresos y Egresos - Nota x" xr:uid="{21591C9D-117F-4576-B1E4-1D3993B02AE3}"/>
    <hyperlink ref="C85" location="'NOTA Y RESULTADOS FINANC'!A1" display="Resultados financieros - Nota y" xr:uid="{129BFF9B-47A8-47CD-81C6-4A84D3C21EF0}"/>
    <hyperlink ref="C94" location="'NOTA Z RESULT EXTRA'!A1" display="Resultados  extraordinarias Nota Z" xr:uid="{ED5B1086-D9CC-4F3D-AAD8-59EA1E8E9E33}"/>
  </hyperlinks>
  <pageMargins left="1" right="1" top="1" bottom="1" header="0.5" footer="0.5"/>
  <pageSetup paperSize="9" scale="50" orientation="portrait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>
    <tabColor rgb="FF002060"/>
  </sheetPr>
  <dimension ref="C1:F59"/>
  <sheetViews>
    <sheetView showGridLines="0" zoomScale="110" zoomScaleNormal="110" zoomScaleSheetLayoutView="40" workbookViewId="0">
      <selection activeCell="F11" sqref="F11"/>
    </sheetView>
  </sheetViews>
  <sheetFormatPr baseColWidth="10" defaultColWidth="11.44140625" defaultRowHeight="12"/>
  <cols>
    <col min="1" max="1" width="11.44140625" style="165"/>
    <col min="2" max="2" width="5.6640625" style="165" customWidth="1"/>
    <col min="3" max="3" width="70.33203125" style="165" customWidth="1"/>
    <col min="4" max="5" width="25.6640625" style="165" customWidth="1"/>
    <col min="6" max="6" width="14.33203125" style="165" bestFit="1" customWidth="1"/>
    <col min="7" max="16384" width="11.44140625" style="165"/>
  </cols>
  <sheetData>
    <row r="1" spans="3:6" ht="55.2" customHeight="1">
      <c r="C1" s="733"/>
      <c r="D1" s="733"/>
      <c r="E1" s="733"/>
    </row>
    <row r="2" spans="3:6">
      <c r="C2" s="733"/>
      <c r="D2" s="733"/>
      <c r="E2" s="733"/>
    </row>
    <row r="3" spans="3:6">
      <c r="C3" s="733" t="str">
        <f>+INDICE!B2</f>
        <v>TRADERS PRO CASA DE BOLSA S.A.</v>
      </c>
      <c r="D3" s="733"/>
      <c r="E3" s="733"/>
    </row>
    <row r="4" spans="3:6">
      <c r="C4" s="733" t="s">
        <v>234</v>
      </c>
      <c r="D4" s="733"/>
      <c r="E4" s="733"/>
    </row>
    <row r="5" spans="3:6" ht="19.5" customHeight="1">
      <c r="C5" s="741" t="s">
        <v>1076</v>
      </c>
      <c r="D5" s="741"/>
      <c r="E5" s="741"/>
      <c r="F5" s="293"/>
    </row>
    <row r="6" spans="3:6">
      <c r="C6" s="745" t="s">
        <v>57</v>
      </c>
      <c r="D6" s="745"/>
      <c r="E6" s="745"/>
    </row>
    <row r="7" spans="3:6">
      <c r="C7" s="277"/>
      <c r="D7" s="278" t="str">
        <f>+'ESTADOS DE RESULTADOS '!E8</f>
        <v>Al 31/12/2023</v>
      </c>
      <c r="E7" s="278" t="str">
        <f>+'ESTADOS DE RESULTADOS '!F8</f>
        <v>Al 31/12/2022</v>
      </c>
    </row>
    <row r="8" spans="3:6">
      <c r="C8" s="173" t="s">
        <v>235</v>
      </c>
      <c r="D8" s="279"/>
      <c r="E8" s="280"/>
    </row>
    <row r="9" spans="3:6" ht="12" customHeight="1">
      <c r="C9" s="183"/>
      <c r="D9" s="248"/>
      <c r="E9" s="281"/>
      <c r="F9" s="224"/>
    </row>
    <row r="10" spans="3:6">
      <c r="C10" s="183" t="s">
        <v>627</v>
      </c>
      <c r="D10" s="281" t="e">
        <f>+'Flujo de TP Calculo DIC'!B65</f>
        <v>#REF!</v>
      </c>
      <c r="E10" s="281">
        <v>1073136402</v>
      </c>
      <c r="F10" s="224"/>
    </row>
    <row r="11" spans="3:6" ht="12.45" customHeight="1">
      <c r="C11" s="183" t="s">
        <v>236</v>
      </c>
      <c r="D11" s="281">
        <f>+'Flujo de TP Calculo DIC'!B68</f>
        <v>-285189489</v>
      </c>
      <c r="E11" s="281">
        <v>-132556999</v>
      </c>
    </row>
    <row r="12" spans="3:6">
      <c r="C12" s="183" t="s">
        <v>237</v>
      </c>
      <c r="D12" s="281">
        <f>+'Flujo de TP Calculo DIC'!B66</f>
        <v>0</v>
      </c>
      <c r="E12" s="281">
        <v>0</v>
      </c>
    </row>
    <row r="13" spans="3:6">
      <c r="C13" s="183"/>
      <c r="D13" s="281"/>
      <c r="E13" s="281"/>
    </row>
    <row r="14" spans="3:6">
      <c r="C14" s="282" t="s">
        <v>238</v>
      </c>
      <c r="D14" s="283"/>
      <c r="E14" s="283"/>
    </row>
    <row r="15" spans="3:6">
      <c r="C15" s="282" t="s">
        <v>239</v>
      </c>
      <c r="D15" s="284" t="e">
        <f>SUM(D10:D13)</f>
        <v>#REF!</v>
      </c>
      <c r="E15" s="284">
        <v>940579403</v>
      </c>
    </row>
    <row r="16" spans="3:6">
      <c r="C16" s="285"/>
      <c r="D16" s="283"/>
      <c r="E16" s="283"/>
    </row>
    <row r="17" spans="3:5">
      <c r="C17" s="282" t="s">
        <v>240</v>
      </c>
      <c r="D17" s="283"/>
      <c r="E17" s="283"/>
    </row>
    <row r="18" spans="3:5">
      <c r="C18" s="285"/>
      <c r="D18" s="283"/>
      <c r="E18" s="283"/>
    </row>
    <row r="19" spans="3:5">
      <c r="C19" s="285" t="s">
        <v>241</v>
      </c>
      <c r="D19" s="283">
        <v>0</v>
      </c>
      <c r="E19" s="283">
        <v>0</v>
      </c>
    </row>
    <row r="20" spans="3:5">
      <c r="C20" s="285"/>
      <c r="D20" s="300">
        <f>SUM(D18:D19)</f>
        <v>0</v>
      </c>
      <c r="E20" s="284">
        <v>0</v>
      </c>
    </row>
    <row r="21" spans="3:5">
      <c r="C21" s="282" t="s">
        <v>242</v>
      </c>
      <c r="D21" s="283"/>
      <c r="E21" s="283"/>
    </row>
    <row r="22" spans="3:5">
      <c r="C22" s="285" t="s">
        <v>243</v>
      </c>
      <c r="D22" s="283" t="e">
        <f>+'Flujo de TP Calculo DIC'!B69</f>
        <v>#REF!</v>
      </c>
      <c r="E22" s="283">
        <v>-900993015</v>
      </c>
    </row>
    <row r="23" spans="3:5">
      <c r="C23" s="285"/>
      <c r="D23" s="283"/>
      <c r="E23" s="283"/>
    </row>
    <row r="24" spans="3:5">
      <c r="C24" s="282" t="s">
        <v>244</v>
      </c>
      <c r="D24" s="300" t="e">
        <f>D15+D20+D22</f>
        <v>#REF!</v>
      </c>
      <c r="E24" s="284">
        <v>39586388</v>
      </c>
    </row>
    <row r="25" spans="3:5">
      <c r="C25" s="285"/>
      <c r="D25" s="283"/>
      <c r="E25" s="283"/>
    </row>
    <row r="26" spans="3:5">
      <c r="C26" s="285" t="s">
        <v>233</v>
      </c>
      <c r="D26" s="283">
        <f>+'Flujo de TP Calculo DIC'!B70</f>
        <v>0</v>
      </c>
      <c r="E26" s="283">
        <v>-211540</v>
      </c>
    </row>
    <row r="27" spans="3:5">
      <c r="C27" s="285"/>
      <c r="D27" s="283"/>
      <c r="E27" s="283"/>
    </row>
    <row r="28" spans="3:5">
      <c r="C28" s="282" t="s">
        <v>245</v>
      </c>
      <c r="D28" s="284" t="e">
        <f>+D24+D26</f>
        <v>#REF!</v>
      </c>
      <c r="E28" s="284">
        <v>39374848</v>
      </c>
    </row>
    <row r="29" spans="3:5">
      <c r="C29" s="282"/>
      <c r="D29" s="286"/>
      <c r="E29" s="286"/>
    </row>
    <row r="30" spans="3:5">
      <c r="C30" s="282" t="s">
        <v>246</v>
      </c>
      <c r="D30" s="283"/>
      <c r="E30" s="283"/>
    </row>
    <row r="31" spans="3:5">
      <c r="C31" s="282"/>
      <c r="D31" s="283"/>
      <c r="E31" s="283"/>
    </row>
    <row r="32" spans="3:5">
      <c r="C32" s="285" t="s">
        <v>247</v>
      </c>
      <c r="D32" s="283">
        <v>0</v>
      </c>
      <c r="E32" s="283">
        <v>0</v>
      </c>
    </row>
    <row r="33" spans="3:5">
      <c r="C33" s="285" t="s">
        <v>628</v>
      </c>
      <c r="D33" s="283">
        <f>'Flujo de TP Calculo DIC'!B74+'Flujo de TP Calculo DIC'!B76</f>
        <v>7595539728</v>
      </c>
      <c r="E33" s="283">
        <v>2348915311</v>
      </c>
    </row>
    <row r="34" spans="3:5">
      <c r="C34" s="285" t="s">
        <v>248</v>
      </c>
      <c r="D34" s="283" t="s">
        <v>518</v>
      </c>
      <c r="E34" s="283" t="s">
        <v>518</v>
      </c>
    </row>
    <row r="35" spans="3:5">
      <c r="C35" s="285" t="s">
        <v>249</v>
      </c>
      <c r="D35" s="283">
        <f>'Flujo de TP Calculo DIC'!B75</f>
        <v>-2853900</v>
      </c>
      <c r="E35" s="283">
        <v>-7955659</v>
      </c>
    </row>
    <row r="36" spans="3:5">
      <c r="C36" s="285" t="s">
        <v>250</v>
      </c>
      <c r="D36" s="283">
        <v>0</v>
      </c>
      <c r="E36" s="283">
        <v>0</v>
      </c>
    </row>
    <row r="37" spans="3:5">
      <c r="C37" s="285" t="s">
        <v>251</v>
      </c>
      <c r="D37" s="283" t="s">
        <v>518</v>
      </c>
      <c r="E37" s="283" t="s">
        <v>518</v>
      </c>
    </row>
    <row r="38" spans="3:5">
      <c r="C38" s="285" t="s">
        <v>252</v>
      </c>
      <c r="D38" s="283" t="s">
        <v>518</v>
      </c>
      <c r="E38" s="283" t="s">
        <v>518</v>
      </c>
    </row>
    <row r="39" spans="3:5">
      <c r="C39" s="285"/>
      <c r="D39" s="283"/>
      <c r="E39" s="283"/>
    </row>
    <row r="40" spans="3:5">
      <c r="C40" s="282" t="s">
        <v>253</v>
      </c>
      <c r="D40" s="284">
        <f>SUM(D32:D38)</f>
        <v>7592685828</v>
      </c>
      <c r="E40" s="284">
        <v>2340959652</v>
      </c>
    </row>
    <row r="41" spans="3:5">
      <c r="C41" s="282"/>
      <c r="D41" s="286"/>
      <c r="E41" s="286"/>
    </row>
    <row r="42" spans="3:5">
      <c r="C42" s="282" t="s">
        <v>254</v>
      </c>
      <c r="D42" s="283"/>
      <c r="E42" s="283"/>
    </row>
    <row r="43" spans="3:5">
      <c r="C43" s="282"/>
      <c r="D43" s="283"/>
      <c r="E43" s="283"/>
    </row>
    <row r="44" spans="3:5">
      <c r="C44" s="285" t="s">
        <v>255</v>
      </c>
      <c r="D44" s="283">
        <f>+'Flujo de TP Calculo DIC'!B88</f>
        <v>0</v>
      </c>
      <c r="E44" s="283">
        <v>419000000</v>
      </c>
    </row>
    <row r="45" spans="3:5">
      <c r="C45" s="285" t="s">
        <v>629</v>
      </c>
      <c r="D45" s="283">
        <f>+'Flujo de TP Calculo DIC'!B86</f>
        <v>-7170492535</v>
      </c>
      <c r="E45" s="283">
        <v>-2515771925</v>
      </c>
    </row>
    <row r="46" spans="3:5">
      <c r="C46" s="285" t="s">
        <v>256</v>
      </c>
      <c r="D46" s="283">
        <v>0</v>
      </c>
      <c r="E46" s="283">
        <v>0</v>
      </c>
    </row>
    <row r="47" spans="3:5" ht="12.75" customHeight="1">
      <c r="C47" s="285" t="s">
        <v>226</v>
      </c>
      <c r="D47" s="283">
        <v>0</v>
      </c>
      <c r="E47" s="283">
        <v>0</v>
      </c>
    </row>
    <row r="48" spans="3:5" ht="12.75" customHeight="1">
      <c r="C48" s="285"/>
      <c r="D48" s="283"/>
      <c r="E48" s="283"/>
    </row>
    <row r="49" spans="3:6" ht="12.75" customHeight="1">
      <c r="C49" s="282" t="s">
        <v>257</v>
      </c>
      <c r="D49" s="284">
        <f>SUM(D44:D48)</f>
        <v>-7170492535</v>
      </c>
      <c r="E49" s="284">
        <v>-2096771925</v>
      </c>
    </row>
    <row r="50" spans="3:6">
      <c r="C50" s="285"/>
      <c r="D50" s="283"/>
      <c r="E50" s="283"/>
    </row>
    <row r="51" spans="3:6">
      <c r="C51" s="282" t="s">
        <v>258</v>
      </c>
      <c r="D51" s="283"/>
      <c r="E51" s="283"/>
    </row>
    <row r="52" spans="3:6">
      <c r="C52" s="282"/>
      <c r="D52" s="283"/>
      <c r="E52" s="283"/>
    </row>
    <row r="53" spans="3:6" ht="16.5" customHeight="1">
      <c r="C53" s="285" t="s">
        <v>259</v>
      </c>
      <c r="D53" s="286" t="e">
        <f>+D24+D26+D40+D49</f>
        <v>#REF!</v>
      </c>
      <c r="E53" s="286">
        <v>283562575</v>
      </c>
      <c r="F53" s="227"/>
    </row>
    <row r="54" spans="3:6">
      <c r="C54" s="287" t="s">
        <v>260</v>
      </c>
      <c r="D54" s="288">
        <f>+'BALANCE GRAL'!E13</f>
        <v>396498174</v>
      </c>
      <c r="E54" s="288">
        <v>112935599</v>
      </c>
    </row>
    <row r="55" spans="3:6" ht="12.6" thickBot="1">
      <c r="C55" s="289" t="s">
        <v>261</v>
      </c>
      <c r="D55" s="290" t="e">
        <f>D53+D54</f>
        <v>#REF!</v>
      </c>
      <c r="E55" s="290">
        <f>E53+E54</f>
        <v>396498174</v>
      </c>
    </row>
    <row r="56" spans="3:6" ht="12.6" thickTop="1">
      <c r="D56" s="216"/>
    </row>
    <row r="57" spans="3:6" hidden="1">
      <c r="D57" s="276" t="e">
        <f>+D55-'BALANCE GRAL'!D13</f>
        <v>#REF!</v>
      </c>
    </row>
    <row r="58" spans="3:6">
      <c r="C58" s="743" t="s">
        <v>722</v>
      </c>
      <c r="D58" s="743"/>
      <c r="E58" s="743"/>
      <c r="F58" s="370"/>
    </row>
    <row r="59" spans="3:6">
      <c r="D59" s="276" t="e">
        <f>+'BALANCE GRAL'!D13-D55</f>
        <v>#REF!</v>
      </c>
      <c r="E59" s="276">
        <f>+E55-'BALANCE GRAL'!E13</f>
        <v>0</v>
      </c>
    </row>
  </sheetData>
  <sheetProtection algorithmName="SHA-512" hashValue="pT0fWXbmcwlZfmckbl/SOOduhQxOYQ5WMicYsCxF1P+o9C8qF+MhLKBdgV8h3Q4t/MnmnPThFtaGkEIpfAQgKg==" saltValue="Mgb/HnvNxVhx2vCUvJh6YA==" spinCount="100000" sheet="1" objects="1" scenarios="1"/>
  <mergeCells count="7">
    <mergeCell ref="C58:E58"/>
    <mergeCell ref="C6:E6"/>
    <mergeCell ref="C1:E1"/>
    <mergeCell ref="C2:E2"/>
    <mergeCell ref="C3:E3"/>
    <mergeCell ref="C4:E4"/>
    <mergeCell ref="C5:E5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rgb="FF002060"/>
  </sheetPr>
  <dimension ref="B1:M36"/>
  <sheetViews>
    <sheetView showGridLines="0" topLeftCell="B1" zoomScale="110" zoomScaleNormal="110" zoomScaleSheetLayoutView="40" workbookViewId="0">
      <selection activeCell="F11" sqref="F11"/>
    </sheetView>
  </sheetViews>
  <sheetFormatPr baseColWidth="10" defaultColWidth="11.44140625" defaultRowHeight="12"/>
  <cols>
    <col min="1" max="1" width="5.33203125" style="27" customWidth="1"/>
    <col min="2" max="2" width="40.33203125" style="27" customWidth="1"/>
    <col min="3" max="8" width="15.6640625" style="41" customWidth="1"/>
    <col min="9" max="10" width="15.6640625" style="27" customWidth="1"/>
    <col min="11" max="11" width="15" style="27" bestFit="1" customWidth="1"/>
    <col min="12" max="12" width="11.6640625" style="27" bestFit="1" customWidth="1"/>
    <col min="13" max="16384" width="11.44140625" style="27"/>
  </cols>
  <sheetData>
    <row r="1" spans="2:11" ht="55.2" customHeight="1"/>
    <row r="3" spans="2:11">
      <c r="B3" s="733" t="str">
        <f>+INDICE!B2</f>
        <v>TRADERS PRO CASA DE BOLSA S.A.</v>
      </c>
      <c r="C3" s="733"/>
      <c r="D3" s="733"/>
      <c r="E3" s="733"/>
      <c r="F3" s="733"/>
      <c r="G3" s="733"/>
      <c r="H3" s="733"/>
      <c r="I3" s="733"/>
      <c r="J3" s="733"/>
      <c r="K3" s="733"/>
    </row>
    <row r="4" spans="2:11">
      <c r="B4" s="733" t="s">
        <v>262</v>
      </c>
      <c r="C4" s="733"/>
      <c r="D4" s="733"/>
      <c r="E4" s="733"/>
      <c r="F4" s="733"/>
      <c r="G4" s="733"/>
      <c r="H4" s="733"/>
      <c r="I4" s="733"/>
      <c r="J4" s="733"/>
      <c r="K4" s="733"/>
    </row>
    <row r="5" spans="2:11" ht="12" customHeight="1">
      <c r="B5" s="741" t="s">
        <v>1076</v>
      </c>
      <c r="C5" s="741"/>
      <c r="D5" s="741"/>
      <c r="E5" s="741"/>
      <c r="F5" s="741"/>
      <c r="G5" s="741"/>
      <c r="H5" s="741"/>
      <c r="I5" s="741"/>
      <c r="J5" s="741"/>
      <c r="K5" s="741"/>
    </row>
    <row r="6" spans="2:11" ht="15" customHeight="1">
      <c r="B6" s="742" t="s">
        <v>57</v>
      </c>
      <c r="C6" s="742"/>
      <c r="D6" s="742"/>
      <c r="E6" s="742"/>
      <c r="F6" s="742"/>
      <c r="G6" s="742"/>
      <c r="H6" s="742"/>
      <c r="I6" s="742"/>
      <c r="J6" s="742"/>
      <c r="K6" s="742"/>
    </row>
    <row r="7" spans="2:11" ht="15" customHeight="1" thickBot="1">
      <c r="B7" s="212"/>
      <c r="C7" s="212"/>
      <c r="D7" s="27"/>
      <c r="E7" s="27"/>
      <c r="F7" s="27"/>
      <c r="G7" s="27"/>
      <c r="H7" s="27"/>
    </row>
    <row r="8" spans="2:11" s="231" customFormat="1" ht="13.5" customHeight="1" thickBot="1">
      <c r="B8" s="212"/>
      <c r="C8" s="746" t="s">
        <v>263</v>
      </c>
      <c r="D8" s="747"/>
      <c r="E8" s="746" t="s">
        <v>264</v>
      </c>
      <c r="F8" s="747"/>
      <c r="G8" s="748"/>
      <c r="H8" s="747" t="s">
        <v>265</v>
      </c>
      <c r="I8" s="749"/>
      <c r="J8" s="750" t="s">
        <v>266</v>
      </c>
      <c r="K8" s="748"/>
    </row>
    <row r="9" spans="2:11" s="231" customFormat="1" ht="12.6" thickBot="1">
      <c r="B9" s="232" t="s">
        <v>267</v>
      </c>
      <c r="C9" s="233" t="s">
        <v>268</v>
      </c>
      <c r="D9" s="234" t="s">
        <v>269</v>
      </c>
      <c r="E9" s="235" t="s">
        <v>270</v>
      </c>
      <c r="F9" s="236" t="s">
        <v>475</v>
      </c>
      <c r="G9" s="234" t="s">
        <v>271</v>
      </c>
      <c r="H9" s="235" t="s">
        <v>272</v>
      </c>
      <c r="I9" s="237" t="s">
        <v>273</v>
      </c>
      <c r="J9" s="302" t="str">
        <f>+'ESTADOS DE RESULTADOS '!E8</f>
        <v>Al 31/12/2023</v>
      </c>
      <c r="K9" s="303" t="str">
        <f>+'ESTADOS DE RESULTADOS '!F8</f>
        <v>Al 31/12/2022</v>
      </c>
    </row>
    <row r="10" spans="2:11" s="105" customFormat="1">
      <c r="B10" s="238"/>
      <c r="C10" s="239"/>
      <c r="D10" s="240"/>
      <c r="E10" s="239"/>
      <c r="F10" s="241"/>
      <c r="G10" s="240"/>
      <c r="H10" s="239"/>
      <c r="I10" s="240"/>
      <c r="J10" s="239"/>
      <c r="K10" s="240"/>
    </row>
    <row r="11" spans="2:11" s="105" customFormat="1" ht="24" customHeight="1">
      <c r="B11" s="238" t="s">
        <v>274</v>
      </c>
      <c r="C11" s="239">
        <f>+'BALANCE GRAL'!H62</f>
        <v>0</v>
      </c>
      <c r="D11" s="240">
        <f>+'BALANCE GRAL'!H61</f>
        <v>3805000000</v>
      </c>
      <c r="E11" s="239">
        <f>+'BALANCE GRAL'!H65</f>
        <v>0</v>
      </c>
      <c r="F11" s="241">
        <f>+'BALANCE GRAL'!H67</f>
        <v>102000000</v>
      </c>
      <c r="G11" s="240">
        <f>+'BALANCE GRAL'!H66</f>
        <v>0</v>
      </c>
      <c r="H11" s="242">
        <f>+'BALANCE GRAL'!H72</f>
        <v>-9529901.7300000004</v>
      </c>
      <c r="I11" s="240">
        <f>+'BALANCE GRAL'!H73</f>
        <v>-169147450.69999999</v>
      </c>
      <c r="J11" s="243">
        <f>SUM(C11:I11)</f>
        <v>3728322647.5700002</v>
      </c>
      <c r="K11" s="244">
        <v>3376470099.27</v>
      </c>
    </row>
    <row r="12" spans="2:11" s="105" customFormat="1" ht="24" customHeight="1">
      <c r="B12" s="238"/>
      <c r="C12" s="239"/>
      <c r="D12" s="240"/>
      <c r="E12" s="239"/>
      <c r="F12" s="241"/>
      <c r="G12" s="240"/>
      <c r="H12" s="242"/>
      <c r="I12" s="240"/>
      <c r="J12" s="243">
        <f t="shared" ref="J12:J26" si="0">SUM(C12:I12)</f>
        <v>0</v>
      </c>
      <c r="K12" s="244">
        <v>0</v>
      </c>
    </row>
    <row r="13" spans="2:11" s="105" customFormat="1" ht="24" customHeight="1">
      <c r="B13" s="245" t="s">
        <v>275</v>
      </c>
      <c r="C13" s="239"/>
      <c r="D13" s="240"/>
      <c r="E13" s="239"/>
      <c r="F13" s="246"/>
      <c r="G13" s="247"/>
      <c r="H13" s="242"/>
      <c r="I13" s="240"/>
      <c r="J13" s="243">
        <f t="shared" si="0"/>
        <v>0</v>
      </c>
      <c r="K13" s="244">
        <v>0</v>
      </c>
    </row>
    <row r="14" spans="2:11" s="105" customFormat="1" ht="24" customHeight="1">
      <c r="B14" s="238"/>
      <c r="C14" s="239"/>
      <c r="D14" s="240"/>
      <c r="E14" s="239"/>
      <c r="F14" s="246"/>
      <c r="G14" s="247"/>
      <c r="H14" s="242"/>
      <c r="I14" s="240"/>
      <c r="J14" s="243">
        <f t="shared" si="0"/>
        <v>0</v>
      </c>
      <c r="K14" s="244">
        <v>0</v>
      </c>
    </row>
    <row r="15" spans="2:11" s="105" customFormat="1" ht="24" customHeight="1">
      <c r="B15" s="238" t="s">
        <v>276</v>
      </c>
      <c r="C15" s="239" t="s">
        <v>277</v>
      </c>
      <c r="D15" s="240" t="s">
        <v>277</v>
      </c>
      <c r="E15" s="242">
        <f>+E27-E11</f>
        <v>0</v>
      </c>
      <c r="F15" s="246">
        <v>0</v>
      </c>
      <c r="G15" s="247" t="s">
        <v>277</v>
      </c>
      <c r="H15" s="242" t="s">
        <v>277</v>
      </c>
      <c r="I15" s="240" t="s">
        <v>277</v>
      </c>
      <c r="J15" s="243">
        <f t="shared" si="0"/>
        <v>0</v>
      </c>
      <c r="K15" s="244">
        <v>0</v>
      </c>
    </row>
    <row r="16" spans="2:11" s="105" customFormat="1" ht="24" customHeight="1">
      <c r="B16" s="238"/>
      <c r="C16" s="239"/>
      <c r="D16" s="240"/>
      <c r="E16" s="242"/>
      <c r="F16" s="246"/>
      <c r="G16" s="247"/>
      <c r="H16" s="242"/>
      <c r="I16" s="240"/>
      <c r="J16" s="243">
        <f t="shared" si="0"/>
        <v>0</v>
      </c>
      <c r="K16" s="244">
        <v>0</v>
      </c>
    </row>
    <row r="17" spans="2:13" s="105" customFormat="1" ht="24" customHeight="1">
      <c r="B17" s="238" t="s">
        <v>278</v>
      </c>
      <c r="C17" s="239" t="s">
        <v>277</v>
      </c>
      <c r="D17" s="240" t="s">
        <v>277</v>
      </c>
      <c r="E17" s="242" t="s">
        <v>277</v>
      </c>
      <c r="F17" s="248">
        <f>+F27-F11</f>
        <v>1000000</v>
      </c>
      <c r="G17" s="247">
        <f>+G27-G11-G25</f>
        <v>0</v>
      </c>
      <c r="H17" s="242" t="s">
        <v>277</v>
      </c>
      <c r="I17" s="240" t="s">
        <v>277</v>
      </c>
      <c r="J17" s="243">
        <f t="shared" si="0"/>
        <v>1000000</v>
      </c>
      <c r="K17" s="244">
        <v>0</v>
      </c>
    </row>
    <row r="18" spans="2:13" s="105" customFormat="1" ht="24" customHeight="1">
      <c r="B18" s="238"/>
      <c r="C18" s="239"/>
      <c r="D18" s="240"/>
      <c r="E18" s="242"/>
      <c r="F18" s="246"/>
      <c r="G18" s="247"/>
      <c r="H18" s="242"/>
      <c r="I18" s="240"/>
      <c r="J18" s="243">
        <f t="shared" si="0"/>
        <v>0</v>
      </c>
      <c r="K18" s="244">
        <v>0</v>
      </c>
    </row>
    <row r="19" spans="2:13" s="105" customFormat="1" ht="24" customHeight="1">
      <c r="B19" s="238" t="s">
        <v>144</v>
      </c>
      <c r="C19" s="239" t="s">
        <v>277</v>
      </c>
      <c r="D19" s="240" t="s">
        <v>277</v>
      </c>
      <c r="E19" s="242" t="s">
        <v>277</v>
      </c>
      <c r="F19" s="248" t="s">
        <v>277</v>
      </c>
      <c r="G19" s="247" t="s">
        <v>277</v>
      </c>
      <c r="H19" s="242">
        <v>-169147450.69999999</v>
      </c>
      <c r="I19" s="240">
        <f>-H19</f>
        <v>169147450.69999999</v>
      </c>
      <c r="J19" s="243">
        <f t="shared" si="0"/>
        <v>0</v>
      </c>
      <c r="K19" s="244">
        <v>0</v>
      </c>
    </row>
    <row r="20" spans="2:13" s="105" customFormat="1" ht="24" customHeight="1">
      <c r="B20" s="238"/>
      <c r="C20" s="239"/>
      <c r="D20" s="240"/>
      <c r="E20" s="242"/>
      <c r="F20" s="248"/>
      <c r="G20" s="247"/>
      <c r="H20" s="242"/>
      <c r="I20" s="240"/>
      <c r="J20" s="243">
        <f t="shared" si="0"/>
        <v>0</v>
      </c>
      <c r="K20" s="244">
        <v>0</v>
      </c>
    </row>
    <row r="21" spans="2:13" s="105" customFormat="1" ht="24" customHeight="1">
      <c r="B21" s="238" t="s">
        <v>279</v>
      </c>
      <c r="C21" s="239">
        <v>0</v>
      </c>
      <c r="E21" s="242">
        <v>0</v>
      </c>
      <c r="F21" s="248" t="s">
        <v>277</v>
      </c>
      <c r="G21" s="247" t="s">
        <v>277</v>
      </c>
      <c r="H21" s="242" t="s">
        <v>277</v>
      </c>
      <c r="I21" s="240" t="s">
        <v>277</v>
      </c>
      <c r="J21" s="243">
        <f t="shared" si="0"/>
        <v>0</v>
      </c>
      <c r="K21" s="244">
        <v>0</v>
      </c>
    </row>
    <row r="22" spans="2:13" s="105" customFormat="1" ht="24" customHeight="1">
      <c r="B22" s="238"/>
      <c r="C22" s="239"/>
      <c r="D22" s="240"/>
      <c r="E22" s="242"/>
      <c r="F22" s="248"/>
      <c r="G22" s="247"/>
      <c r="H22" s="242"/>
      <c r="I22" s="240"/>
      <c r="J22" s="243">
        <f t="shared" si="0"/>
        <v>0</v>
      </c>
      <c r="K22" s="244">
        <v>0</v>
      </c>
    </row>
    <row r="23" spans="2:13" s="105" customFormat="1" ht="24" customHeight="1">
      <c r="B23" s="238" t="s">
        <v>280</v>
      </c>
      <c r="C23" s="239" t="s">
        <v>277</v>
      </c>
      <c r="D23" s="240">
        <v>0</v>
      </c>
      <c r="E23" s="242" t="s">
        <v>277</v>
      </c>
      <c r="F23" s="248" t="s">
        <v>277</v>
      </c>
      <c r="G23" s="247" t="s">
        <v>277</v>
      </c>
      <c r="H23" s="242" t="s">
        <v>277</v>
      </c>
      <c r="I23" s="240">
        <v>0</v>
      </c>
      <c r="J23" s="243">
        <f t="shared" si="0"/>
        <v>0</v>
      </c>
      <c r="K23" s="240">
        <v>0</v>
      </c>
    </row>
    <row r="24" spans="2:13" s="105" customFormat="1" ht="24" customHeight="1">
      <c r="B24" s="238"/>
      <c r="C24" s="239"/>
      <c r="D24" s="240"/>
      <c r="E24" s="242"/>
      <c r="F24" s="246"/>
      <c r="G24" s="247"/>
      <c r="H24" s="242"/>
      <c r="I24" s="240"/>
      <c r="J24" s="243">
        <f t="shared" si="0"/>
        <v>0</v>
      </c>
      <c r="K24" s="244">
        <v>0</v>
      </c>
    </row>
    <row r="25" spans="2:13" s="105" customFormat="1" ht="24" customHeight="1">
      <c r="B25" s="238" t="s">
        <v>281</v>
      </c>
      <c r="C25" s="239">
        <v>0</v>
      </c>
      <c r="D25" s="240">
        <f>+D27-D11</f>
        <v>0</v>
      </c>
      <c r="E25" s="242">
        <v>0</v>
      </c>
      <c r="F25" s="248">
        <v>0</v>
      </c>
      <c r="G25" s="247">
        <f>+G27-G11</f>
        <v>0</v>
      </c>
      <c r="H25" s="242">
        <v>0</v>
      </c>
      <c r="I25" s="240">
        <v>0</v>
      </c>
      <c r="J25" s="243">
        <f t="shared" si="0"/>
        <v>0</v>
      </c>
      <c r="K25" s="244">
        <v>419000000</v>
      </c>
    </row>
    <row r="26" spans="2:13" s="105" customFormat="1" ht="24" customHeight="1" thickBot="1">
      <c r="B26" s="238" t="s">
        <v>146</v>
      </c>
      <c r="C26" s="249" t="s">
        <v>277</v>
      </c>
      <c r="D26" s="250" t="s">
        <v>277</v>
      </c>
      <c r="E26" s="249" t="s">
        <v>277</v>
      </c>
      <c r="F26" s="251">
        <v>0</v>
      </c>
      <c r="G26" s="250" t="s">
        <v>277</v>
      </c>
      <c r="H26" s="252"/>
      <c r="I26" s="250">
        <f>+I27</f>
        <v>-230095526</v>
      </c>
      <c r="J26" s="243">
        <f t="shared" si="0"/>
        <v>-230095526</v>
      </c>
      <c r="K26" s="253">
        <v>-67147450.699999988</v>
      </c>
    </row>
    <row r="27" spans="2:13" s="105" customFormat="1" ht="24" customHeight="1" thickBot="1">
      <c r="B27" s="596" t="str">
        <f>+INDICE!I2</f>
        <v>Total al  31/12/2023</v>
      </c>
      <c r="C27" s="254">
        <f>+'BALANCE GRAL'!G62</f>
        <v>0</v>
      </c>
      <c r="D27" s="255">
        <f>+'BALANCE GRAL'!G61</f>
        <v>3805000000</v>
      </c>
      <c r="E27" s="256">
        <f>+'BALANCE GRAL'!G65</f>
        <v>0</v>
      </c>
      <c r="F27" s="255">
        <f>+'BALANCE GRAL'!G67</f>
        <v>103000000</v>
      </c>
      <c r="G27" s="257">
        <f>+'BALANCE GRAL'!G66</f>
        <v>0</v>
      </c>
      <c r="H27" s="254">
        <f>+'BALANCE GRAL'!G72</f>
        <v>-178677351</v>
      </c>
      <c r="I27" s="255">
        <f>+'BALANCE GRAL'!G73</f>
        <v>-230095526</v>
      </c>
      <c r="J27" s="258">
        <f>SUM(C27:I27)</f>
        <v>3499227123</v>
      </c>
      <c r="K27" s="258"/>
      <c r="L27" s="131"/>
      <c r="M27" s="131"/>
    </row>
    <row r="28" spans="2:13" s="105" customFormat="1" ht="24" customHeight="1" thickBot="1">
      <c r="B28" s="596" t="str">
        <f>+INDICE!J3</f>
        <v>Al 31/12/2022</v>
      </c>
      <c r="C28" s="259">
        <v>0</v>
      </c>
      <c r="D28" s="259">
        <v>3805000000</v>
      </c>
      <c r="E28" s="259">
        <v>0</v>
      </c>
      <c r="F28" s="259">
        <f>+'BALANCE GRAL'!H67</f>
        <v>102000000</v>
      </c>
      <c r="G28" s="259">
        <v>0</v>
      </c>
      <c r="H28" s="259">
        <v>-9529900.7300000004</v>
      </c>
      <c r="I28" s="259">
        <f>+'BALANCE GRAL'!H73</f>
        <v>-169147450.69999999</v>
      </c>
      <c r="J28" s="260"/>
      <c r="K28" s="258">
        <f>SUM(C28:J28)</f>
        <v>3728322648.5700002</v>
      </c>
    </row>
    <row r="30" spans="2:13" hidden="1">
      <c r="D30" s="41">
        <f>SUM(D11:D26)</f>
        <v>3805000000</v>
      </c>
      <c r="E30" s="41">
        <f t="shared" ref="E30:J30" si="1">SUM(E11:E26)</f>
        <v>0</v>
      </c>
      <c r="F30" s="41">
        <f t="shared" si="1"/>
        <v>103000000</v>
      </c>
      <c r="G30" s="41">
        <f t="shared" si="1"/>
        <v>0</v>
      </c>
      <c r="H30" s="41">
        <f t="shared" si="1"/>
        <v>-178677352.42999998</v>
      </c>
      <c r="I30" s="41">
        <f t="shared" si="1"/>
        <v>-230095526</v>
      </c>
      <c r="J30" s="41">
        <f t="shared" si="1"/>
        <v>3499227121.5700002</v>
      </c>
      <c r="K30" s="57">
        <f>+J27-'BALANCE GRAL'!G75</f>
        <v>0</v>
      </c>
    </row>
    <row r="31" spans="2:13" hidden="1"/>
    <row r="32" spans="2:13" hidden="1">
      <c r="C32" s="57">
        <f t="shared" ref="C32:I32" si="2">+C30-C27</f>
        <v>0</v>
      </c>
      <c r="D32" s="57">
        <f t="shared" si="2"/>
        <v>0</v>
      </c>
      <c r="E32" s="57">
        <f t="shared" si="2"/>
        <v>0</v>
      </c>
      <c r="F32" s="57">
        <f t="shared" si="2"/>
        <v>0</v>
      </c>
      <c r="G32" s="57">
        <f t="shared" si="2"/>
        <v>0</v>
      </c>
      <c r="H32" s="57">
        <f t="shared" si="2"/>
        <v>-1.429999977350235</v>
      </c>
      <c r="I32" s="57">
        <f t="shared" si="2"/>
        <v>0</v>
      </c>
      <c r="J32" s="57">
        <f>+J30-J27</f>
        <v>-1.429999828338623</v>
      </c>
    </row>
    <row r="33" spans="2:11">
      <c r="J33" s="57">
        <f>+J27-'BALANCE GRAL'!G75</f>
        <v>0</v>
      </c>
      <c r="K33" s="41">
        <v>1.9999980926513672E-2</v>
      </c>
    </row>
    <row r="34" spans="2:11">
      <c r="B34" s="743" t="s">
        <v>722</v>
      </c>
      <c r="C34" s="743"/>
      <c r="D34" s="743"/>
      <c r="E34" s="743"/>
      <c r="F34" s="743"/>
      <c r="G34" s="743"/>
      <c r="H34" s="743"/>
      <c r="I34" s="743"/>
      <c r="J34" s="743"/>
      <c r="K34" s="743"/>
    </row>
    <row r="35" spans="2:11">
      <c r="J35" s="57"/>
      <c r="K35" s="57"/>
    </row>
    <row r="36" spans="2:11">
      <c r="J36" s="57"/>
      <c r="K36" s="57"/>
    </row>
  </sheetData>
  <sheetProtection algorithmName="SHA-512" hashValue="K4Pon+ZDpG7BqcZN/A7ZbYsL5mZg5zygFjn7lMsd3j0RfzHphEGtwwL04jha7wppnpAg57nHzkwpnrDbc4yUOg==" saltValue="y5C/j96OPCWcsOUL8B4kYg==" spinCount="100000" sheet="1" objects="1" scenarios="1"/>
  <mergeCells count="9">
    <mergeCell ref="B34:K34"/>
    <mergeCell ref="B3:K3"/>
    <mergeCell ref="C8:D8"/>
    <mergeCell ref="E8:G8"/>
    <mergeCell ref="H8:I8"/>
    <mergeCell ref="J8:K8"/>
    <mergeCell ref="B4:K4"/>
    <mergeCell ref="B5:K5"/>
    <mergeCell ref="B6:K6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7ACB2-253D-463E-99F1-4C6F1CC2B534}">
  <sheetPr>
    <tabColor rgb="FFA32794"/>
  </sheetPr>
  <dimension ref="A1:DG103"/>
  <sheetViews>
    <sheetView topLeftCell="D28" zoomScale="110" zoomScaleNormal="110" workbookViewId="0">
      <selection activeCell="L32" sqref="L32"/>
    </sheetView>
  </sheetViews>
  <sheetFormatPr baseColWidth="10" defaultColWidth="11.44140625" defaultRowHeight="13.2"/>
  <cols>
    <col min="1" max="1" width="42.77734375" style="438" customWidth="1"/>
    <col min="2" max="2" width="18.109375" style="438" customWidth="1"/>
    <col min="3" max="3" width="22.109375" style="438" customWidth="1"/>
    <col min="4" max="4" width="17.44140625" style="438" customWidth="1"/>
    <col min="5" max="6" width="16" style="438" customWidth="1"/>
    <col min="7" max="7" width="18.44140625" style="438" bestFit="1" customWidth="1"/>
    <col min="8" max="8" width="14.44140625" style="438" bestFit="1" customWidth="1"/>
    <col min="9" max="11" width="15.33203125" style="438" customWidth="1"/>
    <col min="12" max="13" width="18.44140625" style="438" customWidth="1"/>
    <col min="14" max="14" width="20.109375" style="438" bestFit="1" customWidth="1"/>
    <col min="15" max="15" width="17.44140625" style="438" customWidth="1"/>
    <col min="16" max="16384" width="11.44140625" style="438"/>
  </cols>
  <sheetData>
    <row r="1" spans="1:15" ht="17.399999999999999">
      <c r="A1" s="436" t="s">
        <v>858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437"/>
    </row>
    <row r="2" spans="1:15" ht="17.399999999999999">
      <c r="A2" s="436"/>
      <c r="B2" s="437"/>
      <c r="C2" s="437"/>
      <c r="D2" s="437"/>
      <c r="E2" s="437"/>
      <c r="F2" s="437" t="s">
        <v>859</v>
      </c>
      <c r="G2" s="437" t="s">
        <v>860</v>
      </c>
      <c r="H2" s="437"/>
      <c r="I2" s="437"/>
      <c r="J2" s="437"/>
      <c r="K2" s="437"/>
      <c r="L2" s="437"/>
      <c r="M2" s="437"/>
      <c r="N2" s="437"/>
      <c r="O2" s="437"/>
    </row>
    <row r="3" spans="1:15" ht="18" thickBot="1">
      <c r="A3" s="436"/>
      <c r="B3" s="437"/>
      <c r="C3" s="437"/>
      <c r="D3" s="437"/>
      <c r="E3" s="437"/>
      <c r="F3" s="437" t="s">
        <v>861</v>
      </c>
      <c r="G3" s="437" t="s">
        <v>862</v>
      </c>
      <c r="H3" s="437"/>
      <c r="I3" s="437"/>
      <c r="J3" s="437"/>
      <c r="K3" s="437"/>
      <c r="L3" s="437"/>
      <c r="M3" s="437"/>
      <c r="N3" s="437"/>
      <c r="O3" s="437"/>
    </row>
    <row r="4" spans="1:15">
      <c r="A4" s="439"/>
      <c r="B4" s="440"/>
      <c r="C4" s="441"/>
      <c r="D4" s="442"/>
      <c r="E4" s="440"/>
      <c r="F4" s="440"/>
      <c r="G4" s="439"/>
      <c r="H4" s="443"/>
      <c r="I4" s="443"/>
      <c r="J4" s="443"/>
      <c r="K4" s="443"/>
      <c r="L4" s="443"/>
      <c r="M4" s="444" t="s">
        <v>863</v>
      </c>
      <c r="N4" s="444" t="s">
        <v>864</v>
      </c>
      <c r="O4" s="445"/>
    </row>
    <row r="5" spans="1:15" ht="13.8" thickBot="1">
      <c r="A5" s="446" t="s">
        <v>267</v>
      </c>
      <c r="B5" s="447" t="s">
        <v>865</v>
      </c>
      <c r="C5" s="448" t="s">
        <v>866</v>
      </c>
      <c r="D5" s="449"/>
      <c r="E5" s="447" t="s">
        <v>865</v>
      </c>
      <c r="F5" s="447" t="s">
        <v>867</v>
      </c>
      <c r="G5" s="450" t="s">
        <v>868</v>
      </c>
      <c r="H5" s="451"/>
      <c r="I5" s="451"/>
      <c r="J5" s="451"/>
      <c r="K5" s="451"/>
      <c r="L5" s="451"/>
      <c r="M5" s="447" t="s">
        <v>869</v>
      </c>
      <c r="N5" s="452" t="s">
        <v>870</v>
      </c>
      <c r="O5" s="453" t="s">
        <v>871</v>
      </c>
    </row>
    <row r="6" spans="1:15">
      <c r="A6" s="454"/>
      <c r="B6" s="447" t="s">
        <v>265</v>
      </c>
      <c r="C6" s="440"/>
      <c r="D6" s="455"/>
      <c r="E6" s="447" t="s">
        <v>265</v>
      </c>
      <c r="F6" s="444" t="s">
        <v>872</v>
      </c>
      <c r="G6" s="456" t="s">
        <v>873</v>
      </c>
      <c r="H6" s="444" t="s">
        <v>874</v>
      </c>
      <c r="I6" s="457" t="s">
        <v>875</v>
      </c>
      <c r="J6" s="457" t="s">
        <v>876</v>
      </c>
      <c r="K6" s="458" t="s">
        <v>877</v>
      </c>
      <c r="L6" s="459" t="s">
        <v>878</v>
      </c>
      <c r="M6" s="457" t="s">
        <v>879</v>
      </c>
      <c r="N6" s="457" t="s">
        <v>879</v>
      </c>
      <c r="O6" s="453"/>
    </row>
    <row r="7" spans="1:15" ht="14.4" thickBot="1">
      <c r="A7" s="460"/>
      <c r="B7" s="461" t="str">
        <f>INDICE!B6</f>
        <v>Al 31/12/2023</v>
      </c>
      <c r="C7" s="462" t="s">
        <v>872</v>
      </c>
      <c r="D7" s="463" t="s">
        <v>121</v>
      </c>
      <c r="E7" s="461" t="s">
        <v>1033</v>
      </c>
      <c r="F7" s="462" t="s">
        <v>880</v>
      </c>
      <c r="G7" s="464" t="s">
        <v>881</v>
      </c>
      <c r="H7" s="462" t="s">
        <v>882</v>
      </c>
      <c r="I7" s="465" t="s">
        <v>883</v>
      </c>
      <c r="J7" s="466" t="s">
        <v>884</v>
      </c>
      <c r="K7" s="466" t="s">
        <v>885</v>
      </c>
      <c r="L7" s="467" t="s">
        <v>886</v>
      </c>
      <c r="M7" s="465" t="s">
        <v>887</v>
      </c>
      <c r="N7" s="465" t="s">
        <v>887</v>
      </c>
      <c r="O7" s="468"/>
    </row>
    <row r="8" spans="1:15">
      <c r="A8" s="469" t="s">
        <v>888</v>
      </c>
      <c r="B8" s="470"/>
      <c r="C8" s="470"/>
      <c r="D8" s="471"/>
      <c r="E8" s="470"/>
      <c r="F8" s="470"/>
      <c r="G8" s="470"/>
      <c r="H8" s="470"/>
      <c r="I8" s="470"/>
      <c r="J8" s="470"/>
      <c r="K8" s="470"/>
      <c r="L8" s="470"/>
      <c r="M8" s="470"/>
      <c r="N8" s="470"/>
      <c r="O8" s="472"/>
    </row>
    <row r="9" spans="1:15">
      <c r="A9" s="473" t="s">
        <v>316</v>
      </c>
      <c r="B9" s="474">
        <f>+'BALANCE GRAL'!D12</f>
        <v>99995555</v>
      </c>
      <c r="C9" s="474"/>
      <c r="D9" s="475"/>
      <c r="E9" s="474">
        <f>+'BALANCE GRAL'!E12</f>
        <v>396498174</v>
      </c>
      <c r="F9" s="474">
        <f t="shared" ref="F9:F22" si="0">B9-E9+C9-D9</f>
        <v>-296502619</v>
      </c>
      <c r="G9" s="474"/>
      <c r="H9" s="474"/>
      <c r="I9" s="474"/>
      <c r="J9" s="474"/>
      <c r="K9" s="474"/>
      <c r="L9" s="474"/>
      <c r="M9" s="474"/>
      <c r="N9" s="474"/>
      <c r="O9" s="476">
        <f>F9</f>
        <v>-296502619</v>
      </c>
    </row>
    <row r="10" spans="1:15" ht="13.8">
      <c r="A10" s="473" t="s">
        <v>889</v>
      </c>
      <c r="B10" s="477">
        <v>81102179</v>
      </c>
      <c r="C10" s="474"/>
      <c r="D10" s="475"/>
      <c r="E10" s="474">
        <v>65175613</v>
      </c>
      <c r="F10" s="474">
        <f t="shared" si="0"/>
        <v>15926566</v>
      </c>
      <c r="G10" s="474"/>
      <c r="H10" s="474"/>
      <c r="I10" s="474"/>
      <c r="J10" s="474"/>
      <c r="K10" s="474"/>
      <c r="L10" s="474">
        <f>-F10</f>
        <v>-15926566</v>
      </c>
      <c r="M10" s="474"/>
      <c r="N10" s="474"/>
      <c r="O10" s="476"/>
    </row>
    <row r="11" spans="1:15">
      <c r="A11" s="478" t="s">
        <v>890</v>
      </c>
      <c r="B11" s="479">
        <v>0</v>
      </c>
      <c r="C11" s="479"/>
      <c r="D11" s="480"/>
      <c r="E11" s="479">
        <v>0</v>
      </c>
      <c r="F11" s="479">
        <f t="shared" si="0"/>
        <v>0</v>
      </c>
      <c r="G11" s="474"/>
      <c r="H11" s="474"/>
      <c r="I11" s="474"/>
      <c r="J11" s="474">
        <f>-F11</f>
        <v>0</v>
      </c>
      <c r="K11" s="474"/>
      <c r="L11" s="474"/>
      <c r="M11" s="474"/>
      <c r="N11" s="474"/>
      <c r="O11" s="476"/>
    </row>
    <row r="12" spans="1:15">
      <c r="A12" s="481" t="s">
        <v>383</v>
      </c>
      <c r="B12" s="482">
        <f>+'BALANCE GRAL'!D22</f>
        <v>57335492</v>
      </c>
      <c r="C12" s="482"/>
      <c r="D12" s="483"/>
      <c r="E12" s="482">
        <f>+'BALANCE GRAL'!E22</f>
        <v>16642719</v>
      </c>
      <c r="F12" s="474">
        <f t="shared" si="0"/>
        <v>40692773</v>
      </c>
      <c r="G12" s="482">
        <f>-F12</f>
        <v>-40692773</v>
      </c>
      <c r="H12" s="482"/>
      <c r="I12" s="482"/>
      <c r="J12" s="482"/>
      <c r="K12" s="482"/>
      <c r="L12" s="482"/>
      <c r="M12" s="482"/>
      <c r="N12" s="482"/>
      <c r="O12" s="484"/>
    </row>
    <row r="13" spans="1:15">
      <c r="A13" s="481" t="s">
        <v>891</v>
      </c>
      <c r="B13" s="482">
        <f>'BALANCE GRAL'!D23+'BALANCE GRAL'!D26-B10</f>
        <v>252928360</v>
      </c>
      <c r="C13" s="482"/>
      <c r="D13" s="482">
        <v>0</v>
      </c>
      <c r="E13" s="482">
        <f>'BALANCE GRAL'!E23+'BALANCE GRAL'!E26-E10</f>
        <v>154920000</v>
      </c>
      <c r="F13" s="474">
        <f t="shared" si="0"/>
        <v>98008360</v>
      </c>
      <c r="H13" s="482"/>
      <c r="I13" s="482"/>
      <c r="J13" s="482"/>
      <c r="K13" s="482"/>
      <c r="L13" s="482">
        <f>-F13</f>
        <v>-98008360</v>
      </c>
      <c r="M13" s="482"/>
      <c r="N13" s="482"/>
      <c r="O13" s="484"/>
    </row>
    <row r="14" spans="1:15">
      <c r="A14" s="485" t="s">
        <v>892</v>
      </c>
      <c r="B14" s="486">
        <v>0</v>
      </c>
      <c r="C14" s="486"/>
      <c r="D14" s="486"/>
      <c r="E14" s="486">
        <v>0</v>
      </c>
      <c r="F14" s="474">
        <f t="shared" si="0"/>
        <v>0</v>
      </c>
      <c r="G14" s="487"/>
      <c r="H14" s="487"/>
      <c r="I14" s="487"/>
      <c r="J14" s="487"/>
      <c r="K14" s="487"/>
      <c r="L14" s="487"/>
      <c r="M14" s="487"/>
      <c r="N14" s="487"/>
      <c r="O14" s="488"/>
    </row>
    <row r="15" spans="1:15">
      <c r="A15" s="481" t="s">
        <v>893</v>
      </c>
      <c r="B15" s="482">
        <f>+'BALANCE GRAL'!D20</f>
        <v>2079051153</v>
      </c>
      <c r="C15" s="482"/>
      <c r="D15" s="482">
        <f>C44</f>
        <v>621119477</v>
      </c>
      <c r="E15" s="482">
        <f>+'BALANCE GRAL'!E20</f>
        <v>8400633163</v>
      </c>
      <c r="F15" s="474">
        <f t="shared" si="0"/>
        <v>-6942701487</v>
      </c>
      <c r="G15" s="482"/>
      <c r="H15" s="482"/>
      <c r="I15" s="482"/>
      <c r="J15" s="482"/>
      <c r="K15" s="482"/>
      <c r="L15" s="482"/>
      <c r="M15" s="482">
        <f>-F15</f>
        <v>6942701487</v>
      </c>
      <c r="N15" s="482"/>
      <c r="O15" s="484"/>
    </row>
    <row r="16" spans="1:15">
      <c r="A16" s="481" t="s">
        <v>894</v>
      </c>
      <c r="B16" s="482">
        <f>+'BALANCE GRAL'!D47</f>
        <v>1003000000</v>
      </c>
      <c r="C16" s="482"/>
      <c r="D16" s="482">
        <f>C35</f>
        <v>1000000</v>
      </c>
      <c r="E16" s="482">
        <f>+'BALANCE GRAL'!E47</f>
        <v>1654838241</v>
      </c>
      <c r="F16" s="474">
        <f t="shared" si="0"/>
        <v>-652838241</v>
      </c>
      <c r="G16" s="482"/>
      <c r="H16" s="482"/>
      <c r="I16" s="482"/>
      <c r="J16" s="482"/>
      <c r="K16" s="482"/>
      <c r="L16" s="482"/>
      <c r="M16" s="482">
        <f>-F16</f>
        <v>652838241</v>
      </c>
      <c r="N16" s="482"/>
      <c r="O16" s="484"/>
    </row>
    <row r="17" spans="1:111">
      <c r="A17" s="485" t="s">
        <v>895</v>
      </c>
      <c r="B17" s="486">
        <f>'BALANCE GRAL'!D59</f>
        <v>16086331</v>
      </c>
      <c r="C17" s="489"/>
      <c r="D17" s="486"/>
      <c r="E17" s="486">
        <f>'BALANCE GRAL'!E59</f>
        <v>13232431</v>
      </c>
      <c r="F17" s="474">
        <f t="shared" si="0"/>
        <v>2853900</v>
      </c>
      <c r="G17" s="482"/>
      <c r="H17" s="482"/>
      <c r="I17" s="482"/>
      <c r="J17" s="482"/>
      <c r="K17" s="482"/>
      <c r="L17" s="482"/>
      <c r="M17" s="482">
        <f>-F17</f>
        <v>-2853900</v>
      </c>
      <c r="N17" s="482"/>
      <c r="O17" s="484"/>
    </row>
    <row r="18" spans="1:111">
      <c r="A18" s="490" t="s">
        <v>896</v>
      </c>
      <c r="B18" s="491">
        <f>'BALANCE GRAL'!D60</f>
        <v>-5479685</v>
      </c>
      <c r="C18" s="491">
        <f>D50-C20</f>
        <v>-19246461</v>
      </c>
      <c r="D18" s="492"/>
      <c r="E18" s="491">
        <f>'BALANCE GRAL'!E60</f>
        <v>-949819</v>
      </c>
      <c r="F18" s="493">
        <f t="shared" si="0"/>
        <v>-23776327</v>
      </c>
      <c r="G18" s="487"/>
      <c r="H18" s="487"/>
      <c r="I18" s="487"/>
      <c r="J18" s="487"/>
      <c r="K18" s="487"/>
      <c r="L18" s="487"/>
      <c r="M18" s="487"/>
      <c r="N18" s="487"/>
      <c r="O18" s="488"/>
    </row>
    <row r="19" spans="1:111">
      <c r="A19" s="485" t="s">
        <v>897</v>
      </c>
      <c r="B19" s="486">
        <f>+'[1]Balance Gral'!$C$50</f>
        <v>76985842</v>
      </c>
      <c r="C19" s="489"/>
      <c r="D19" s="486"/>
      <c r="E19" s="486">
        <v>76985842</v>
      </c>
      <c r="F19" s="474">
        <f t="shared" si="0"/>
        <v>0</v>
      </c>
      <c r="G19" s="482"/>
      <c r="H19" s="482"/>
      <c r="I19" s="482"/>
      <c r="J19" s="482"/>
      <c r="K19" s="482"/>
      <c r="L19" s="482"/>
      <c r="M19" s="482">
        <f>-F19</f>
        <v>0</v>
      </c>
      <c r="N19" s="482"/>
      <c r="O19" s="484"/>
    </row>
    <row r="20" spans="1:111">
      <c r="A20" s="490" t="s">
        <v>898</v>
      </c>
      <c r="B20" s="491">
        <f>-'[1]Balance Gral'!$C$51</f>
        <v>-57739382</v>
      </c>
      <c r="C20" s="491">
        <v>19246461</v>
      </c>
      <c r="D20" s="492"/>
      <c r="E20" s="491">
        <v>-38492921</v>
      </c>
      <c r="F20" s="493">
        <f>B20-E20+C20-D20</f>
        <v>0</v>
      </c>
      <c r="G20" s="487"/>
      <c r="H20" s="487"/>
      <c r="I20" s="487"/>
      <c r="J20" s="487"/>
      <c r="K20" s="487"/>
      <c r="L20" s="487"/>
      <c r="M20" s="487"/>
      <c r="N20" s="487"/>
      <c r="O20" s="488"/>
    </row>
    <row r="21" spans="1:111" s="498" customFormat="1">
      <c r="A21" s="494" t="s">
        <v>899</v>
      </c>
      <c r="B21" s="499">
        <f>+'BALANCE GRAL'!D36</f>
        <v>1852334</v>
      </c>
      <c r="C21" s="500">
        <f>D25-C28-'BALANCE GRAL'!G34+D49+D52</f>
        <v>1004075816</v>
      </c>
      <c r="D21" s="501">
        <v>7822603</v>
      </c>
      <c r="E21" s="501">
        <f>+'BALANCE GRAL'!E36</f>
        <v>998105547</v>
      </c>
      <c r="F21" s="493">
        <f t="shared" si="0"/>
        <v>0</v>
      </c>
      <c r="G21" s="495"/>
      <c r="H21" s="495"/>
      <c r="I21" s="495"/>
      <c r="J21" s="495"/>
      <c r="K21" s="495"/>
      <c r="L21" s="495">
        <f>-F21</f>
        <v>0</v>
      </c>
      <c r="M21" s="495">
        <v>0</v>
      </c>
      <c r="N21" s="495"/>
      <c r="O21" s="496"/>
      <c r="P21" s="497">
        <v>8975342</v>
      </c>
      <c r="Q21" s="497">
        <v>105780824</v>
      </c>
      <c r="R21" s="497">
        <f>+Q21+P21</f>
        <v>114756166</v>
      </c>
      <c r="S21" s="438"/>
      <c r="T21" s="438"/>
      <c r="U21" s="438"/>
      <c r="V21" s="438"/>
      <c r="W21" s="438"/>
      <c r="X21" s="438"/>
      <c r="Y21" s="438"/>
      <c r="Z21" s="438"/>
      <c r="AA21" s="438"/>
      <c r="AB21" s="438"/>
      <c r="AC21" s="438"/>
      <c r="AD21" s="438"/>
      <c r="AE21" s="438"/>
      <c r="AF21" s="438"/>
      <c r="AG21" s="438"/>
      <c r="AH21" s="438"/>
      <c r="AI21" s="438"/>
      <c r="AJ21" s="438"/>
      <c r="AK21" s="438"/>
      <c r="AL21" s="438"/>
      <c r="AM21" s="438"/>
      <c r="AN21" s="438"/>
      <c r="AO21" s="438"/>
      <c r="AP21" s="438"/>
      <c r="AQ21" s="438"/>
      <c r="AR21" s="438"/>
      <c r="AS21" s="438"/>
      <c r="AT21" s="438"/>
      <c r="AU21" s="438"/>
      <c r="AV21" s="438"/>
      <c r="AW21" s="438"/>
      <c r="AX21" s="438"/>
      <c r="AY21" s="438"/>
      <c r="AZ21" s="438"/>
      <c r="BA21" s="438"/>
      <c r="BB21" s="438"/>
      <c r="BC21" s="438"/>
      <c r="BD21" s="438"/>
      <c r="BE21" s="438"/>
      <c r="BF21" s="438"/>
      <c r="BG21" s="438"/>
      <c r="BH21" s="438"/>
      <c r="BI21" s="438"/>
      <c r="BJ21" s="438"/>
      <c r="BK21" s="438"/>
      <c r="BL21" s="438"/>
      <c r="BM21" s="438"/>
      <c r="BN21" s="438"/>
      <c r="BO21" s="438"/>
      <c r="BP21" s="438"/>
      <c r="BQ21" s="438"/>
      <c r="BR21" s="438"/>
      <c r="BS21" s="438"/>
      <c r="BT21" s="438"/>
      <c r="BU21" s="438"/>
      <c r="BV21" s="438"/>
      <c r="BW21" s="438"/>
      <c r="BX21" s="438"/>
      <c r="BY21" s="438"/>
      <c r="BZ21" s="438"/>
      <c r="CA21" s="438"/>
      <c r="CB21" s="438"/>
      <c r="CC21" s="438"/>
      <c r="CD21" s="438"/>
      <c r="CE21" s="438"/>
      <c r="CF21" s="438"/>
      <c r="CG21" s="438"/>
      <c r="CH21" s="438"/>
      <c r="CI21" s="438"/>
      <c r="CJ21" s="438"/>
      <c r="CK21" s="438"/>
      <c r="CL21" s="438"/>
      <c r="CM21" s="438"/>
      <c r="CN21" s="438"/>
      <c r="CO21" s="438"/>
      <c r="CP21" s="438"/>
      <c r="CQ21" s="438"/>
      <c r="CR21" s="438"/>
      <c r="CS21" s="438"/>
      <c r="CT21" s="438"/>
      <c r="CU21" s="438"/>
      <c r="CV21" s="438"/>
      <c r="CW21" s="438"/>
      <c r="CX21" s="438"/>
      <c r="CY21" s="438"/>
      <c r="CZ21" s="438"/>
      <c r="DA21" s="438"/>
      <c r="DB21" s="438"/>
      <c r="DC21" s="438"/>
      <c r="DD21" s="438"/>
      <c r="DE21" s="438"/>
      <c r="DF21" s="438"/>
      <c r="DG21" s="438"/>
    </row>
    <row r="22" spans="1:111" s="498" customFormat="1">
      <c r="A22" s="494" t="s">
        <v>900</v>
      </c>
      <c r="B22" s="499">
        <f>'BALANCE GRAL'!D32</f>
        <v>0</v>
      </c>
      <c r="C22" s="500"/>
      <c r="D22" s="501"/>
      <c r="E22" s="501">
        <v>0</v>
      </c>
      <c r="F22" s="493">
        <f t="shared" si="0"/>
        <v>0</v>
      </c>
      <c r="G22" s="502"/>
      <c r="H22" s="502"/>
      <c r="I22" s="502"/>
      <c r="J22" s="502"/>
      <c r="K22" s="502"/>
      <c r="L22" s="502"/>
      <c r="M22" s="502"/>
      <c r="N22" s="502"/>
      <c r="O22" s="503"/>
      <c r="P22" s="497"/>
      <c r="Q22" s="497"/>
      <c r="R22" s="497"/>
      <c r="S22" s="438"/>
      <c r="T22" s="438"/>
      <c r="U22" s="438"/>
      <c r="V22" s="438"/>
      <c r="W22" s="438"/>
      <c r="X22" s="438"/>
      <c r="Y22" s="438"/>
      <c r="Z22" s="438"/>
      <c r="AA22" s="438"/>
      <c r="AB22" s="438"/>
      <c r="AC22" s="438"/>
      <c r="AD22" s="438"/>
      <c r="AE22" s="438"/>
      <c r="AF22" s="438"/>
      <c r="AG22" s="438"/>
      <c r="AH22" s="438"/>
      <c r="AI22" s="438"/>
      <c r="AJ22" s="438"/>
      <c r="AK22" s="438"/>
      <c r="AL22" s="438"/>
      <c r="AM22" s="438"/>
      <c r="AN22" s="438"/>
      <c r="AO22" s="438"/>
      <c r="AP22" s="438"/>
      <c r="AQ22" s="438"/>
      <c r="AR22" s="438"/>
      <c r="AS22" s="438"/>
      <c r="AT22" s="438"/>
      <c r="AU22" s="438"/>
      <c r="AV22" s="438"/>
      <c r="AW22" s="438"/>
      <c r="AX22" s="438"/>
      <c r="AY22" s="438"/>
      <c r="AZ22" s="438"/>
      <c r="BA22" s="438"/>
      <c r="BB22" s="438"/>
      <c r="BC22" s="438"/>
      <c r="BD22" s="438"/>
      <c r="BE22" s="438"/>
      <c r="BF22" s="438"/>
      <c r="BG22" s="438"/>
      <c r="BH22" s="438"/>
      <c r="BI22" s="438"/>
      <c r="BJ22" s="438"/>
      <c r="BK22" s="438"/>
      <c r="BL22" s="438"/>
      <c r="BM22" s="438"/>
      <c r="BN22" s="438"/>
      <c r="BO22" s="438"/>
      <c r="BP22" s="438"/>
      <c r="BQ22" s="438"/>
      <c r="BR22" s="438"/>
      <c r="BS22" s="438"/>
      <c r="BT22" s="438"/>
      <c r="BU22" s="438"/>
      <c r="BV22" s="438"/>
      <c r="BW22" s="438"/>
      <c r="BX22" s="438"/>
      <c r="BY22" s="438"/>
      <c r="BZ22" s="438"/>
      <c r="CA22" s="438"/>
      <c r="CB22" s="438"/>
      <c r="CC22" s="438"/>
      <c r="CD22" s="438"/>
      <c r="CE22" s="438"/>
      <c r="CF22" s="438"/>
      <c r="CG22" s="438"/>
      <c r="CH22" s="438"/>
      <c r="CI22" s="438"/>
      <c r="CJ22" s="438"/>
      <c r="CK22" s="438"/>
      <c r="CL22" s="438"/>
      <c r="CM22" s="438"/>
      <c r="CN22" s="438"/>
      <c r="CO22" s="438"/>
      <c r="CP22" s="438"/>
      <c r="CQ22" s="438"/>
      <c r="CR22" s="438"/>
      <c r="CS22" s="438"/>
      <c r="CT22" s="438"/>
      <c r="CU22" s="438"/>
      <c r="CV22" s="438"/>
      <c r="CW22" s="438"/>
      <c r="CX22" s="438"/>
      <c r="CY22" s="438"/>
      <c r="CZ22" s="438"/>
      <c r="DA22" s="438"/>
      <c r="DB22" s="438"/>
      <c r="DC22" s="438"/>
      <c r="DD22" s="438"/>
      <c r="DE22" s="438"/>
      <c r="DF22" s="438"/>
      <c r="DG22" s="438"/>
    </row>
    <row r="23" spans="1:111" ht="13.8" thickBot="1">
      <c r="A23" s="504" t="s">
        <v>901</v>
      </c>
      <c r="B23" s="505">
        <f>SUM(B9:B22)</f>
        <v>3605118179</v>
      </c>
      <c r="C23" s="482"/>
      <c r="D23" s="482"/>
      <c r="E23" s="505">
        <f>SUM(E9:E22)</f>
        <v>11737588990</v>
      </c>
      <c r="F23" s="474">
        <v>0</v>
      </c>
      <c r="G23" s="482"/>
      <c r="H23" s="482"/>
      <c r="I23" s="482"/>
      <c r="J23" s="482"/>
      <c r="K23" s="482"/>
      <c r="L23" s="482"/>
      <c r="M23" s="482"/>
      <c r="N23" s="482"/>
      <c r="O23" s="484"/>
      <c r="P23" s="497">
        <v>1599667</v>
      </c>
      <c r="Q23" s="497">
        <v>9474951</v>
      </c>
      <c r="R23" s="497">
        <f>+Q23+P23</f>
        <v>11074618</v>
      </c>
    </row>
    <row r="24" spans="1:111" ht="13.8" thickTop="1">
      <c r="A24" s="506" t="s">
        <v>902</v>
      </c>
      <c r="B24" s="507">
        <f>+B23-'BALANCE GRAL'!D76</f>
        <v>0</v>
      </c>
      <c r="C24" s="508"/>
      <c r="D24" s="508"/>
      <c r="E24" s="507">
        <f>E23-'BALANCE GRAL'!E76</f>
        <v>0</v>
      </c>
      <c r="F24" s="509">
        <f t="shared" ref="F24:F39" si="1">B24-E24+C24-D24</f>
        <v>0</v>
      </c>
      <c r="G24" s="482"/>
      <c r="H24" s="482"/>
      <c r="I24" s="482"/>
      <c r="J24" s="482"/>
      <c r="K24" s="482"/>
      <c r="L24" s="482"/>
      <c r="M24" s="482"/>
      <c r="N24" s="482"/>
      <c r="O24" s="484"/>
      <c r="P24" s="497">
        <v>4727013</v>
      </c>
      <c r="Q24" s="497">
        <v>30725588</v>
      </c>
      <c r="R24" s="497">
        <f>+Q24+P24</f>
        <v>35452601</v>
      </c>
    </row>
    <row r="25" spans="1:111">
      <c r="A25" s="481" t="s">
        <v>903</v>
      </c>
      <c r="B25" s="510">
        <f>-'BALANCE GRAL'!G20</f>
        <v>0</v>
      </c>
      <c r="C25" s="482">
        <f>D53</f>
        <v>416085002</v>
      </c>
      <c r="D25" s="482">
        <f>C25</f>
        <v>416085002</v>
      </c>
      <c r="E25" s="510">
        <f>-'BALANCE GRAL'!H20</f>
        <v>-7170492535</v>
      </c>
      <c r="F25" s="474">
        <f t="shared" si="1"/>
        <v>7170492535</v>
      </c>
      <c r="G25" s="482"/>
      <c r="H25" s="482"/>
      <c r="I25" s="482"/>
      <c r="J25" s="482"/>
      <c r="K25" s="482"/>
      <c r="L25" s="482"/>
      <c r="M25" s="482"/>
      <c r="N25" s="482">
        <f>-F25</f>
        <v>-7170492535</v>
      </c>
      <c r="O25" s="484"/>
      <c r="P25" s="497">
        <v>5522903</v>
      </c>
      <c r="Q25" s="497">
        <v>52954902</v>
      </c>
      <c r="R25" s="497">
        <f>+Q25+P25</f>
        <v>58477805</v>
      </c>
    </row>
    <row r="26" spans="1:111">
      <c r="A26" s="481" t="s">
        <v>904</v>
      </c>
      <c r="B26" s="482">
        <f>-'BALANCE GRAL'!G10</f>
        <v>-88314262</v>
      </c>
      <c r="C26" s="482">
        <f>+D33</f>
        <v>0</v>
      </c>
      <c r="D26" s="482">
        <v>0</v>
      </c>
      <c r="E26" s="482">
        <f>-'BALANCE GRAL'!H10</f>
        <v>-317004338</v>
      </c>
      <c r="F26" s="474">
        <f t="shared" si="1"/>
        <v>228690076</v>
      </c>
      <c r="G26" s="482">
        <f>-F26</f>
        <v>-228690076</v>
      </c>
      <c r="H26" s="482"/>
      <c r="J26" s="482"/>
      <c r="K26" s="482"/>
      <c r="L26" s="482"/>
      <c r="M26" s="482"/>
      <c r="N26" s="482"/>
      <c r="O26" s="484"/>
      <c r="P26" s="497">
        <v>1172931</v>
      </c>
      <c r="Q26" s="497">
        <v>51608984</v>
      </c>
      <c r="R26" s="497">
        <f>+Q26+P26</f>
        <v>52781915</v>
      </c>
    </row>
    <row r="27" spans="1:111">
      <c r="A27" s="481" t="s">
        <v>905</v>
      </c>
      <c r="B27" s="482">
        <f>-'BALANCE GRAL'!G11-'BALANCE GRAL'!G2-1-'BALANCE GRAL'!G12-'BALANCE GRAL'!G25-'BALANCE GRAL'!G34</f>
        <v>-17576795</v>
      </c>
      <c r="C27" s="482">
        <f>D21</f>
        <v>7822603</v>
      </c>
      <c r="D27" s="482">
        <v>0</v>
      </c>
      <c r="E27" s="482">
        <f>-'BALANCE GRAL'!H11-'BALANCE GRAL'!H2-1-'BALANCE GRAL'!H12-'BALANCE GRAL'!H25</f>
        <v>-66887553</v>
      </c>
      <c r="F27" s="474">
        <f t="shared" si="1"/>
        <v>57133361</v>
      </c>
      <c r="G27" s="482"/>
      <c r="H27" s="482"/>
      <c r="I27" s="482"/>
      <c r="J27" s="482"/>
      <c r="K27" s="482"/>
      <c r="L27" s="482">
        <f>-F27</f>
        <v>-57133361</v>
      </c>
      <c r="M27" s="482"/>
      <c r="N27" s="482"/>
      <c r="O27" s="484"/>
      <c r="P27" s="507">
        <f>SUM(P21:P26)</f>
        <v>21997856</v>
      </c>
      <c r="Q27" s="507">
        <f>SUM(Q21:Q26)</f>
        <v>250545249</v>
      </c>
      <c r="R27" s="507">
        <f>SUM(R21:R26)</f>
        <v>272543105</v>
      </c>
    </row>
    <row r="28" spans="1:111">
      <c r="A28" s="481" t="s">
        <v>906</v>
      </c>
      <c r="B28" s="482"/>
      <c r="C28" s="482">
        <f>E28</f>
        <v>-454881917</v>
      </c>
      <c r="D28" s="482">
        <v>0</v>
      </c>
      <c r="E28" s="482">
        <f>-'BALANCE GRAL'!H34</f>
        <v>-454881917</v>
      </c>
      <c r="F28" s="474">
        <f t="shared" si="1"/>
        <v>0</v>
      </c>
      <c r="G28" s="482"/>
      <c r="H28" s="482"/>
      <c r="I28" s="482"/>
      <c r="J28" s="482"/>
      <c r="K28" s="482"/>
      <c r="L28" s="482">
        <f>-F28</f>
        <v>0</v>
      </c>
      <c r="M28" s="482"/>
      <c r="N28" s="482"/>
      <c r="O28" s="484"/>
      <c r="P28" s="507"/>
      <c r="Q28" s="507"/>
      <c r="R28" s="507"/>
    </row>
    <row r="29" spans="1:111">
      <c r="A29" s="481" t="s">
        <v>907</v>
      </c>
      <c r="B29" s="482">
        <v>0</v>
      </c>
      <c r="C29" s="482">
        <f>+D48</f>
        <v>0</v>
      </c>
      <c r="D29" s="482"/>
      <c r="E29" s="482">
        <v>0</v>
      </c>
      <c r="F29" s="474">
        <f t="shared" si="1"/>
        <v>0</v>
      </c>
      <c r="G29" s="482"/>
      <c r="H29" s="482"/>
      <c r="I29" s="482"/>
      <c r="J29" s="482"/>
      <c r="K29" s="482"/>
      <c r="L29" s="482">
        <v>0</v>
      </c>
      <c r="M29" s="482"/>
      <c r="N29" s="482">
        <f>-F29</f>
        <v>0</v>
      </c>
      <c r="O29" s="484"/>
      <c r="P29" s="497"/>
      <c r="Q29" s="497"/>
      <c r="R29" s="497"/>
    </row>
    <row r="30" spans="1:111">
      <c r="A30" s="481" t="s">
        <v>908</v>
      </c>
      <c r="B30" s="482">
        <v>0</v>
      </c>
      <c r="C30" s="482"/>
      <c r="D30" s="482"/>
      <c r="E30" s="482">
        <v>0</v>
      </c>
      <c r="F30" s="474">
        <f t="shared" si="1"/>
        <v>0</v>
      </c>
      <c r="G30" s="482"/>
      <c r="H30" s="482"/>
      <c r="I30" s="482"/>
      <c r="J30" s="482">
        <f>-F30</f>
        <v>0</v>
      </c>
      <c r="K30" s="437"/>
      <c r="M30" s="482"/>
      <c r="N30" s="482"/>
      <c r="O30" s="484"/>
      <c r="P30" s="497"/>
      <c r="Q30" s="497"/>
      <c r="R30" s="497"/>
    </row>
    <row r="31" spans="1:111">
      <c r="A31" s="481" t="s">
        <v>909</v>
      </c>
      <c r="B31" s="482">
        <v>0</v>
      </c>
      <c r="C31" s="511"/>
      <c r="D31" s="482"/>
      <c r="E31" s="482">
        <v>0</v>
      </c>
      <c r="F31" s="474">
        <f t="shared" si="1"/>
        <v>0</v>
      </c>
      <c r="G31" s="482"/>
      <c r="H31" s="482"/>
      <c r="I31" s="482"/>
      <c r="J31" s="482"/>
      <c r="K31" s="482"/>
      <c r="L31" s="482">
        <f>-F31</f>
        <v>0</v>
      </c>
      <c r="M31" s="482"/>
      <c r="N31" s="482"/>
      <c r="O31" s="484"/>
      <c r="P31" s="497"/>
      <c r="Q31" s="497"/>
      <c r="R31" s="497"/>
    </row>
    <row r="32" spans="1:111">
      <c r="A32" s="512" t="s">
        <v>910</v>
      </c>
      <c r="B32" s="513">
        <f>-'BALANCE GRAL'!G63</f>
        <v>-3805000000</v>
      </c>
      <c r="C32" s="514">
        <v>0</v>
      </c>
      <c r="D32" s="513"/>
      <c r="E32" s="513">
        <f>-'BALANCE GRAL'!H63</f>
        <v>-3805000000</v>
      </c>
      <c r="F32" s="493">
        <f t="shared" si="1"/>
        <v>0</v>
      </c>
      <c r="G32" s="482"/>
      <c r="H32" s="482"/>
      <c r="I32" s="482"/>
      <c r="J32" s="482"/>
      <c r="K32" s="482"/>
      <c r="L32" s="482"/>
      <c r="M32" s="482"/>
      <c r="N32" s="482">
        <f>-F32</f>
        <v>0</v>
      </c>
      <c r="O32" s="484"/>
      <c r="P32" s="497"/>
      <c r="Q32" s="497"/>
      <c r="R32" s="497"/>
    </row>
    <row r="33" spans="1:111">
      <c r="A33" s="481" t="s">
        <v>911</v>
      </c>
      <c r="B33" s="482">
        <v>0</v>
      </c>
      <c r="C33" s="437"/>
      <c r="D33" s="482">
        <v>0</v>
      </c>
      <c r="E33" s="482">
        <v>0</v>
      </c>
      <c r="F33" s="474">
        <f t="shared" si="1"/>
        <v>0</v>
      </c>
      <c r="G33" s="482"/>
      <c r="H33" s="482"/>
      <c r="I33" s="482"/>
      <c r="J33" s="482"/>
      <c r="K33" s="482"/>
      <c r="L33" s="482"/>
      <c r="M33" s="482"/>
      <c r="N33" s="482">
        <f>-F33</f>
        <v>0</v>
      </c>
      <c r="O33" s="484"/>
      <c r="P33" s="497"/>
      <c r="Q33" s="497"/>
      <c r="R33" s="497"/>
    </row>
    <row r="34" spans="1:111">
      <c r="A34" s="490" t="s">
        <v>912</v>
      </c>
      <c r="B34" s="491">
        <v>0</v>
      </c>
      <c r="C34" s="491">
        <v>0</v>
      </c>
      <c r="D34" s="491">
        <v>0</v>
      </c>
      <c r="E34" s="491">
        <v>0</v>
      </c>
      <c r="F34" s="493">
        <f t="shared" si="1"/>
        <v>0</v>
      </c>
      <c r="G34" s="487"/>
      <c r="H34" s="487"/>
      <c r="I34" s="487"/>
      <c r="J34" s="487"/>
      <c r="K34" s="487"/>
      <c r="L34" s="487"/>
      <c r="M34" s="487"/>
      <c r="N34" s="487"/>
      <c r="O34" s="488"/>
      <c r="P34" s="497"/>
      <c r="Q34" s="497"/>
      <c r="R34" s="497"/>
    </row>
    <row r="35" spans="1:111">
      <c r="A35" s="490" t="s">
        <v>913</v>
      </c>
      <c r="B35" s="491">
        <f>-'BALANCE GRAL'!G67</f>
        <v>-103000000</v>
      </c>
      <c r="C35" s="491">
        <v>1000000</v>
      </c>
      <c r="D35" s="491">
        <v>0</v>
      </c>
      <c r="E35" s="491">
        <f>-'BALANCE GRAL'!H67</f>
        <v>-102000000</v>
      </c>
      <c r="F35" s="493">
        <f t="shared" si="1"/>
        <v>0</v>
      </c>
      <c r="G35" s="487"/>
      <c r="H35" s="487"/>
      <c r="I35" s="487"/>
      <c r="J35" s="487"/>
      <c r="K35" s="487"/>
      <c r="L35" s="487"/>
      <c r="M35" s="487"/>
      <c r="N35" s="487"/>
      <c r="O35" s="488"/>
      <c r="P35" s="497"/>
      <c r="Q35" s="497"/>
      <c r="R35" s="497"/>
    </row>
    <row r="36" spans="1:111">
      <c r="A36" s="490" t="s">
        <v>914</v>
      </c>
      <c r="B36" s="491">
        <v>0</v>
      </c>
      <c r="C36" s="491">
        <v>0</v>
      </c>
      <c r="D36" s="491">
        <v>0</v>
      </c>
      <c r="E36" s="491">
        <v>0</v>
      </c>
      <c r="F36" s="493">
        <f t="shared" si="1"/>
        <v>0</v>
      </c>
      <c r="G36" s="487"/>
      <c r="H36" s="487"/>
      <c r="I36" s="487"/>
      <c r="J36" s="487"/>
      <c r="K36" s="487"/>
      <c r="L36" s="487"/>
      <c r="M36" s="487"/>
      <c r="N36" s="487"/>
      <c r="O36" s="488"/>
      <c r="P36" s="497"/>
      <c r="Q36" s="497"/>
      <c r="R36" s="497"/>
    </row>
    <row r="37" spans="1:111" s="498" customFormat="1">
      <c r="A37" s="490" t="s">
        <v>915</v>
      </c>
      <c r="B37" s="491">
        <f>-'BALANCE GRAL'!G72+1</f>
        <v>178677352</v>
      </c>
      <c r="C37" s="491">
        <f>D39</f>
        <v>-169147451</v>
      </c>
      <c r="D37" s="491">
        <v>-1</v>
      </c>
      <c r="E37" s="491">
        <f>-'BALANCE GRAL'!H72+1</f>
        <v>9529902.7300000004</v>
      </c>
      <c r="F37" s="493">
        <f t="shared" si="1"/>
        <v>-0.72999998927116394</v>
      </c>
      <c r="G37" s="487"/>
      <c r="H37" s="487"/>
      <c r="I37" s="487"/>
      <c r="J37" s="487"/>
      <c r="K37" s="487"/>
      <c r="L37" s="487"/>
      <c r="M37" s="487"/>
      <c r="N37" s="487"/>
      <c r="O37" s="488"/>
      <c r="P37" s="497"/>
      <c r="Q37" s="497"/>
      <c r="R37" s="497"/>
      <c r="S37" s="438"/>
      <c r="T37" s="438"/>
      <c r="U37" s="438"/>
      <c r="V37" s="438"/>
      <c r="W37" s="438"/>
      <c r="X37" s="438"/>
      <c r="Y37" s="438"/>
      <c r="Z37" s="438"/>
      <c r="AA37" s="438"/>
      <c r="AB37" s="438"/>
      <c r="AC37" s="438"/>
      <c r="AD37" s="438"/>
      <c r="AE37" s="438"/>
      <c r="AF37" s="438"/>
      <c r="AG37" s="438"/>
      <c r="AH37" s="438"/>
      <c r="AI37" s="438"/>
      <c r="AJ37" s="438"/>
      <c r="AK37" s="438"/>
      <c r="AL37" s="438"/>
      <c r="AM37" s="438"/>
      <c r="AN37" s="438"/>
      <c r="AO37" s="438"/>
      <c r="AP37" s="438"/>
      <c r="AQ37" s="438"/>
      <c r="AR37" s="438"/>
      <c r="AS37" s="438"/>
      <c r="AT37" s="438"/>
      <c r="AU37" s="438"/>
      <c r="AV37" s="438"/>
      <c r="AW37" s="438"/>
      <c r="AX37" s="438"/>
      <c r="AY37" s="438"/>
      <c r="AZ37" s="438"/>
      <c r="BA37" s="438"/>
      <c r="BB37" s="438"/>
      <c r="BC37" s="438"/>
      <c r="BD37" s="438"/>
      <c r="BE37" s="438"/>
      <c r="BF37" s="438"/>
      <c r="BG37" s="438"/>
      <c r="BH37" s="438"/>
      <c r="BI37" s="438"/>
      <c r="BJ37" s="438"/>
      <c r="BK37" s="438"/>
      <c r="BL37" s="438"/>
      <c r="BM37" s="438"/>
      <c r="BN37" s="438"/>
      <c r="BO37" s="438"/>
      <c r="BP37" s="438"/>
      <c r="BQ37" s="438"/>
      <c r="BR37" s="438"/>
      <c r="BS37" s="438"/>
      <c r="BT37" s="438"/>
      <c r="BU37" s="438"/>
      <c r="BV37" s="438"/>
      <c r="BW37" s="438"/>
      <c r="BX37" s="438"/>
      <c r="BY37" s="438"/>
      <c r="BZ37" s="438"/>
      <c r="CA37" s="438"/>
      <c r="CB37" s="438"/>
      <c r="CC37" s="438"/>
      <c r="CD37" s="438"/>
      <c r="CE37" s="438"/>
      <c r="CF37" s="438"/>
      <c r="CG37" s="438"/>
      <c r="CH37" s="438"/>
      <c r="CI37" s="438"/>
      <c r="CJ37" s="438"/>
      <c r="CK37" s="438"/>
      <c r="CL37" s="438"/>
      <c r="CM37" s="438"/>
      <c r="CN37" s="438"/>
      <c r="CO37" s="438"/>
      <c r="CP37" s="438"/>
      <c r="CQ37" s="438"/>
      <c r="CR37" s="438"/>
      <c r="CS37" s="438"/>
      <c r="CT37" s="438"/>
      <c r="CU37" s="438"/>
      <c r="CV37" s="438"/>
      <c r="CW37" s="438"/>
      <c r="CX37" s="438"/>
      <c r="CY37" s="438"/>
      <c r="CZ37" s="438"/>
      <c r="DA37" s="438"/>
      <c r="DB37" s="438"/>
      <c r="DC37" s="438"/>
      <c r="DD37" s="438"/>
      <c r="DE37" s="438"/>
      <c r="DF37" s="438"/>
      <c r="DG37" s="438"/>
    </row>
    <row r="38" spans="1:111" s="498" customFormat="1">
      <c r="A38" s="490" t="s">
        <v>916</v>
      </c>
      <c r="B38" s="515">
        <v>0</v>
      </c>
      <c r="C38" s="491"/>
      <c r="D38" s="491"/>
      <c r="E38" s="515">
        <v>0</v>
      </c>
      <c r="F38" s="493">
        <f t="shared" si="1"/>
        <v>0</v>
      </c>
      <c r="G38" s="487"/>
      <c r="H38" s="487"/>
      <c r="I38" s="487"/>
      <c r="J38" s="487"/>
      <c r="K38" s="487"/>
      <c r="L38" s="516"/>
      <c r="M38" s="487"/>
      <c r="N38" s="487"/>
      <c r="O38" s="488"/>
      <c r="P38" s="497"/>
      <c r="Q38" s="497"/>
      <c r="R38" s="497"/>
      <c r="S38" s="438"/>
      <c r="T38" s="438"/>
      <c r="U38" s="438"/>
      <c r="V38" s="438"/>
      <c r="W38" s="438"/>
      <c r="X38" s="438"/>
      <c r="Y38" s="438"/>
      <c r="Z38" s="438"/>
      <c r="AA38" s="438"/>
      <c r="AB38" s="438"/>
      <c r="AC38" s="438"/>
      <c r="AD38" s="438"/>
      <c r="AE38" s="438"/>
      <c r="AF38" s="438"/>
      <c r="AG38" s="438"/>
      <c r="AH38" s="438"/>
      <c r="AI38" s="438"/>
      <c r="AJ38" s="438"/>
      <c r="AK38" s="438"/>
      <c r="AL38" s="438"/>
      <c r="AM38" s="438"/>
      <c r="AN38" s="438"/>
      <c r="AO38" s="438"/>
      <c r="AP38" s="438"/>
      <c r="AQ38" s="438"/>
      <c r="AR38" s="438"/>
      <c r="AS38" s="438"/>
      <c r="AT38" s="438"/>
      <c r="AU38" s="438"/>
      <c r="AV38" s="438"/>
      <c r="AW38" s="438"/>
      <c r="AX38" s="438"/>
      <c r="AY38" s="438"/>
      <c r="AZ38" s="438"/>
      <c r="BA38" s="438"/>
      <c r="BB38" s="438"/>
      <c r="BC38" s="438"/>
      <c r="BD38" s="438"/>
      <c r="BE38" s="438"/>
      <c r="BF38" s="438"/>
      <c r="BG38" s="438"/>
      <c r="BH38" s="438"/>
      <c r="BI38" s="438"/>
      <c r="BJ38" s="438"/>
      <c r="BK38" s="438"/>
      <c r="BL38" s="438"/>
      <c r="BM38" s="438"/>
      <c r="BN38" s="438"/>
      <c r="BO38" s="438"/>
      <c r="BP38" s="438"/>
      <c r="BQ38" s="438"/>
      <c r="BR38" s="438"/>
      <c r="BS38" s="438"/>
      <c r="BT38" s="438"/>
      <c r="BU38" s="438"/>
      <c r="BV38" s="438"/>
      <c r="BW38" s="438"/>
      <c r="BX38" s="438"/>
      <c r="BY38" s="438"/>
      <c r="BZ38" s="438"/>
      <c r="CA38" s="438"/>
      <c r="CB38" s="438"/>
      <c r="CC38" s="438"/>
      <c r="CD38" s="438"/>
      <c r="CE38" s="438"/>
      <c r="CF38" s="438"/>
      <c r="CG38" s="438"/>
      <c r="CH38" s="438"/>
      <c r="CI38" s="438"/>
      <c r="CJ38" s="438"/>
      <c r="CK38" s="438"/>
      <c r="CL38" s="438"/>
      <c r="CM38" s="438"/>
      <c r="CN38" s="438"/>
      <c r="CO38" s="438"/>
      <c r="CP38" s="438"/>
      <c r="CQ38" s="438"/>
      <c r="CR38" s="438"/>
      <c r="CS38" s="438"/>
      <c r="CT38" s="438"/>
      <c r="CU38" s="438"/>
      <c r="CV38" s="438"/>
      <c r="CW38" s="438"/>
      <c r="CX38" s="438"/>
      <c r="CY38" s="438"/>
      <c r="CZ38" s="438"/>
      <c r="DA38" s="438"/>
      <c r="DB38" s="438"/>
      <c r="DC38" s="438"/>
      <c r="DD38" s="438"/>
      <c r="DE38" s="438"/>
      <c r="DF38" s="438"/>
      <c r="DG38" s="438"/>
    </row>
    <row r="39" spans="1:111" s="498" customFormat="1" ht="13.8" thickBot="1">
      <c r="A39" s="490" t="s">
        <v>917</v>
      </c>
      <c r="B39" s="517">
        <f>-'BALANCE GRAL'!G73</f>
        <v>230095526</v>
      </c>
      <c r="C39" s="491" t="e">
        <f>+D58</f>
        <v>#REF!</v>
      </c>
      <c r="D39" s="518">
        <f>-169147451</f>
        <v>-169147451</v>
      </c>
      <c r="E39" s="517">
        <f>-'BALANCE GRAL'!H73</f>
        <v>169147450.69999999</v>
      </c>
      <c r="F39" s="493" t="e">
        <f t="shared" si="1"/>
        <v>#REF!</v>
      </c>
      <c r="G39" s="487"/>
      <c r="H39" s="487"/>
      <c r="I39" s="487"/>
      <c r="J39" s="487"/>
      <c r="K39" s="487"/>
      <c r="L39" s="487"/>
      <c r="M39" s="487"/>
      <c r="N39" s="487"/>
      <c r="O39" s="488"/>
      <c r="P39" s="497"/>
      <c r="Q39" s="497"/>
      <c r="R39" s="497"/>
      <c r="S39" s="438"/>
      <c r="T39" s="438"/>
      <c r="U39" s="438"/>
      <c r="V39" s="438"/>
      <c r="W39" s="438"/>
      <c r="X39" s="438"/>
      <c r="Y39" s="438"/>
      <c r="Z39" s="438"/>
      <c r="AA39" s="438"/>
      <c r="AB39" s="438"/>
      <c r="AC39" s="438"/>
      <c r="AD39" s="438"/>
      <c r="AE39" s="438"/>
      <c r="AF39" s="438"/>
      <c r="AG39" s="438"/>
      <c r="AH39" s="438"/>
      <c r="AI39" s="438"/>
      <c r="AJ39" s="438"/>
      <c r="AK39" s="438"/>
      <c r="AL39" s="438"/>
      <c r="AM39" s="438"/>
      <c r="AN39" s="438"/>
      <c r="AO39" s="438"/>
      <c r="AP39" s="438"/>
      <c r="AQ39" s="438"/>
      <c r="AR39" s="438"/>
      <c r="AS39" s="438"/>
      <c r="AT39" s="438"/>
      <c r="AU39" s="438"/>
      <c r="AV39" s="438"/>
      <c r="AW39" s="438"/>
      <c r="AX39" s="438"/>
      <c r="AY39" s="438"/>
      <c r="AZ39" s="438"/>
      <c r="BA39" s="438"/>
      <c r="BB39" s="438"/>
      <c r="BC39" s="438"/>
      <c r="BD39" s="438"/>
      <c r="BE39" s="438"/>
      <c r="BF39" s="438"/>
      <c r="BG39" s="438"/>
      <c r="BH39" s="438"/>
      <c r="BI39" s="438"/>
      <c r="BJ39" s="438"/>
      <c r="BK39" s="438"/>
      <c r="BL39" s="438"/>
      <c r="BM39" s="438"/>
      <c r="BN39" s="438"/>
      <c r="BO39" s="438"/>
      <c r="BP39" s="438"/>
      <c r="BQ39" s="438"/>
      <c r="BR39" s="438"/>
      <c r="BS39" s="438"/>
      <c r="BT39" s="438"/>
      <c r="BU39" s="438"/>
      <c r="BV39" s="438"/>
      <c r="BW39" s="438"/>
      <c r="BX39" s="438"/>
      <c r="BY39" s="438"/>
      <c r="BZ39" s="438"/>
      <c r="CA39" s="438"/>
      <c r="CB39" s="438"/>
      <c r="CC39" s="438"/>
      <c r="CD39" s="438"/>
      <c r="CE39" s="438"/>
      <c r="CF39" s="438"/>
      <c r="CG39" s="438"/>
      <c r="CH39" s="438"/>
      <c r="CI39" s="438"/>
      <c r="CJ39" s="438"/>
      <c r="CK39" s="438"/>
      <c r="CL39" s="438"/>
      <c r="CM39" s="438"/>
      <c r="CN39" s="438"/>
      <c r="CO39" s="438"/>
      <c r="CP39" s="438"/>
      <c r="CQ39" s="438"/>
      <c r="CR39" s="438"/>
      <c r="CS39" s="438"/>
      <c r="CT39" s="438"/>
      <c r="CU39" s="438"/>
      <c r="CV39" s="438"/>
      <c r="CW39" s="438"/>
      <c r="CX39" s="438"/>
      <c r="CY39" s="438"/>
      <c r="CZ39" s="438"/>
      <c r="DA39" s="438"/>
      <c r="DB39" s="438"/>
      <c r="DC39" s="438"/>
      <c r="DD39" s="438"/>
      <c r="DE39" s="438"/>
      <c r="DF39" s="438"/>
      <c r="DG39" s="438"/>
    </row>
    <row r="40" spans="1:111" ht="13.8" thickBot="1">
      <c r="A40" s="519" t="s">
        <v>645</v>
      </c>
      <c r="B40" s="505">
        <f>SUM(B25:B39)</f>
        <v>-3605118179</v>
      </c>
      <c r="C40" s="482"/>
      <c r="D40" s="482"/>
      <c r="E40" s="505">
        <f>SUM(E25:E39)</f>
        <v>-11737588989.57</v>
      </c>
      <c r="F40" s="474"/>
      <c r="G40" s="482"/>
      <c r="H40" s="482"/>
      <c r="I40" s="482"/>
      <c r="J40" s="482"/>
      <c r="K40" s="482"/>
      <c r="L40" s="482"/>
      <c r="M40" s="482"/>
      <c r="N40" s="482"/>
      <c r="O40" s="484"/>
      <c r="P40" s="497"/>
      <c r="Q40" s="497"/>
      <c r="R40" s="497"/>
    </row>
    <row r="41" spans="1:111" ht="13.8" thickTop="1">
      <c r="A41" s="506" t="s">
        <v>918</v>
      </c>
      <c r="B41" s="520">
        <f>+B40+B23</f>
        <v>0</v>
      </c>
      <c r="C41" s="482"/>
      <c r="D41" s="482"/>
      <c r="E41" s="520">
        <f>+E40+E23</f>
        <v>0.43000030517578125</v>
      </c>
      <c r="F41" s="474">
        <v>0</v>
      </c>
      <c r="G41" s="482"/>
      <c r="H41" s="482"/>
      <c r="I41" s="482"/>
      <c r="J41" s="482"/>
      <c r="K41" s="482"/>
      <c r="L41" s="482"/>
      <c r="M41" s="482"/>
      <c r="N41" s="482"/>
      <c r="O41" s="484"/>
      <c r="P41" s="497"/>
      <c r="Q41" s="497"/>
      <c r="R41" s="497"/>
    </row>
    <row r="42" spans="1:111">
      <c r="A42" s="481" t="s">
        <v>919</v>
      </c>
      <c r="B42" s="482">
        <f>(+'ESTADOS DE RESULTADOS '!E14+'ESTADOS DE RESULTADOS '!E26+'ESTADOS DE RESULTADOS '!E32+'ESTADOS DE RESULTADOS '!E24)*-1</f>
        <v>-482393721</v>
      </c>
      <c r="C42" s="482"/>
      <c r="D42" s="482"/>
      <c r="E42" s="482">
        <v>0</v>
      </c>
      <c r="F42" s="474">
        <f t="shared" ref="F42:F53" si="2">B42-E42+C42-D42</f>
        <v>-482393721</v>
      </c>
      <c r="G42" s="482">
        <f>-F42</f>
        <v>482393721</v>
      </c>
      <c r="H42" s="482"/>
      <c r="I42" s="482"/>
      <c r="J42" s="482"/>
      <c r="K42" s="482"/>
      <c r="L42" s="482"/>
      <c r="M42" s="482"/>
      <c r="N42" s="482"/>
      <c r="O42" s="484"/>
    </row>
    <row r="43" spans="1:111">
      <c r="A43" s="481" t="s">
        <v>920</v>
      </c>
      <c r="B43" s="482">
        <f>-'ESTADOS DE RESULTADOS '!E82-'ESTADOS DE RESULTADOS '!E87-B44</f>
        <v>-777149206</v>
      </c>
      <c r="C43" s="482">
        <v>0</v>
      </c>
      <c r="D43" s="482">
        <v>0</v>
      </c>
      <c r="E43" s="482">
        <v>0</v>
      </c>
      <c r="F43" s="474">
        <f t="shared" si="2"/>
        <v>-777149206</v>
      </c>
      <c r="G43" s="482">
        <f>-F43</f>
        <v>777149206</v>
      </c>
      <c r="H43" s="482">
        <v>0</v>
      </c>
      <c r="I43" s="482"/>
      <c r="J43" s="482"/>
      <c r="K43" s="482"/>
      <c r="L43" s="482"/>
      <c r="M43" s="482"/>
      <c r="N43" s="482"/>
      <c r="O43" s="484"/>
    </row>
    <row r="44" spans="1:111">
      <c r="A44" s="522" t="s">
        <v>921</v>
      </c>
      <c r="B44" s="523">
        <f>-[1]EERR!$C$23-[1]EERR!$C$24</f>
        <v>-621119477</v>
      </c>
      <c r="C44" s="500">
        <f>-B44</f>
        <v>621119477</v>
      </c>
      <c r="D44" s="524">
        <v>0</v>
      </c>
      <c r="E44" s="523">
        <v>0</v>
      </c>
      <c r="F44" s="479">
        <f t="shared" si="2"/>
        <v>0</v>
      </c>
      <c r="G44" s="487"/>
      <c r="H44" s="487"/>
      <c r="I44" s="487"/>
      <c r="J44" s="487"/>
      <c r="K44" s="487"/>
      <c r="L44" s="487">
        <f>-F44</f>
        <v>0</v>
      </c>
      <c r="M44" s="487">
        <v>0</v>
      </c>
      <c r="N44" s="487"/>
      <c r="O44" s="488"/>
    </row>
    <row r="45" spans="1:111">
      <c r="A45" s="481" t="s">
        <v>922</v>
      </c>
      <c r="B45" s="482">
        <v>0</v>
      </c>
      <c r="C45" s="482"/>
      <c r="D45" s="482"/>
      <c r="E45" s="482">
        <v>0</v>
      </c>
      <c r="F45" s="474">
        <f t="shared" si="2"/>
        <v>0</v>
      </c>
      <c r="G45" s="482"/>
      <c r="H45" s="482"/>
      <c r="I45" s="482"/>
      <c r="J45" s="482"/>
      <c r="K45" s="482"/>
      <c r="L45" s="482"/>
      <c r="M45" s="482">
        <f>-B45</f>
        <v>0</v>
      </c>
      <c r="N45" s="482"/>
      <c r="O45" s="484"/>
    </row>
    <row r="46" spans="1:111">
      <c r="A46" s="481" t="s">
        <v>923</v>
      </c>
      <c r="B46" s="482" t="e">
        <f>+'ESTADOS DE RESULTADOS '!E37</f>
        <v>#REF!</v>
      </c>
      <c r="C46" s="482"/>
      <c r="D46" s="482"/>
      <c r="E46" s="482">
        <v>0</v>
      </c>
      <c r="F46" s="474" t="e">
        <f t="shared" si="2"/>
        <v>#REF!</v>
      </c>
      <c r="G46" s="482" t="e">
        <f>-F46</f>
        <v>#REF!</v>
      </c>
      <c r="H46" s="482"/>
      <c r="I46" s="482"/>
      <c r="J46" s="482"/>
      <c r="K46" s="482"/>
      <c r="L46" s="482"/>
      <c r="M46" s="482"/>
      <c r="N46" s="482"/>
      <c r="O46" s="484"/>
    </row>
    <row r="47" spans="1:111">
      <c r="A47" s="481" t="s">
        <v>924</v>
      </c>
      <c r="B47" s="482">
        <f>+[1]EERR!$C$52</f>
        <v>285189489</v>
      </c>
      <c r="C47" s="482"/>
      <c r="D47" s="482"/>
      <c r="E47" s="482">
        <v>0</v>
      </c>
      <c r="F47" s="474">
        <f t="shared" si="2"/>
        <v>285189489</v>
      </c>
      <c r="G47" s="482"/>
      <c r="H47" s="482"/>
      <c r="I47" s="482"/>
      <c r="J47" s="482"/>
      <c r="K47" s="482">
        <f>-F47</f>
        <v>-285189489</v>
      </c>
      <c r="L47" s="482"/>
      <c r="M47" s="482"/>
      <c r="N47" s="482"/>
      <c r="O47" s="484"/>
    </row>
    <row r="48" spans="1:111">
      <c r="A48" s="481" t="s">
        <v>925</v>
      </c>
      <c r="B48" s="482">
        <v>0</v>
      </c>
      <c r="C48" s="482"/>
      <c r="D48" s="482">
        <f>+B48</f>
        <v>0</v>
      </c>
      <c r="E48" s="482">
        <v>0</v>
      </c>
      <c r="F48" s="474">
        <f t="shared" si="2"/>
        <v>0</v>
      </c>
      <c r="G48" s="482"/>
      <c r="H48" s="482"/>
      <c r="I48" s="482"/>
      <c r="J48" s="482"/>
      <c r="K48" s="482"/>
      <c r="L48" s="482">
        <f>-F48</f>
        <v>0</v>
      </c>
      <c r="M48" s="482"/>
      <c r="N48" s="482"/>
      <c r="O48" s="484"/>
    </row>
    <row r="49" spans="1:15">
      <c r="A49" s="481" t="s">
        <v>926</v>
      </c>
      <c r="B49" s="510">
        <f>+'ESTADOS DE RESULTADOS '!E48-'ESTADOS DE RESULTADOS '!E49-'ESTADOS DE RESULTADOS '!E90-B53+'ESTADOS DE RESULTADOS '!E43-B52</f>
        <v>1202930991</v>
      </c>
      <c r="C49" s="482">
        <v>-1</v>
      </c>
      <c r="D49" s="521">
        <v>132023452</v>
      </c>
      <c r="E49" s="510">
        <v>0</v>
      </c>
      <c r="F49" s="474">
        <f t="shared" si="2"/>
        <v>1070907538</v>
      </c>
      <c r="G49" s="482"/>
      <c r="H49" s="482"/>
      <c r="I49" s="482"/>
      <c r="J49" s="482"/>
      <c r="K49" s="482"/>
      <c r="L49" s="482">
        <f>-F49</f>
        <v>-1070907538</v>
      </c>
      <c r="M49" s="482"/>
      <c r="N49" s="482"/>
      <c r="O49" s="484"/>
    </row>
    <row r="50" spans="1:15">
      <c r="A50" s="522" t="s">
        <v>927</v>
      </c>
      <c r="B50" s="523">
        <f>+'ESTADOS DE RESULTADOS '!E83</f>
        <v>0</v>
      </c>
      <c r="C50" s="500"/>
      <c r="D50" s="524">
        <f>+B50</f>
        <v>0</v>
      </c>
      <c r="E50" s="523">
        <v>0</v>
      </c>
      <c r="F50" s="479">
        <f t="shared" si="2"/>
        <v>0</v>
      </c>
      <c r="G50" s="487"/>
      <c r="H50" s="487"/>
      <c r="I50" s="487"/>
      <c r="J50" s="487"/>
      <c r="K50" s="487"/>
      <c r="L50" s="487">
        <f>F50</f>
        <v>0</v>
      </c>
      <c r="M50" s="487"/>
      <c r="N50" s="487"/>
      <c r="O50" s="488"/>
    </row>
    <row r="51" spans="1:15">
      <c r="A51" s="525" t="s">
        <v>913</v>
      </c>
      <c r="B51" s="526">
        <v>0</v>
      </c>
      <c r="C51" s="500"/>
      <c r="D51" s="524"/>
      <c r="E51" s="523">
        <v>0</v>
      </c>
      <c r="F51" s="479">
        <f t="shared" si="2"/>
        <v>0</v>
      </c>
      <c r="G51" s="487"/>
      <c r="H51" s="487"/>
      <c r="I51" s="487"/>
      <c r="J51" s="487"/>
      <c r="K51" s="487"/>
      <c r="L51" s="487">
        <f>-F51</f>
        <v>0</v>
      </c>
      <c r="M51" s="487"/>
      <c r="N51" s="487"/>
      <c r="O51" s="488"/>
    </row>
    <row r="52" spans="1:15">
      <c r="A52" s="527" t="s">
        <v>928</v>
      </c>
      <c r="B52" s="523">
        <v>1085445</v>
      </c>
      <c r="C52" s="500"/>
      <c r="D52" s="524">
        <f>+B52</f>
        <v>1085445</v>
      </c>
      <c r="E52" s="523">
        <v>0</v>
      </c>
      <c r="F52" s="479">
        <f t="shared" si="2"/>
        <v>0</v>
      </c>
      <c r="G52" s="487"/>
      <c r="H52" s="487"/>
      <c r="I52" s="487"/>
      <c r="J52" s="487"/>
      <c r="K52" s="487"/>
      <c r="L52" s="487">
        <f>-F52</f>
        <v>0</v>
      </c>
      <c r="M52" s="487"/>
      <c r="N52" s="487"/>
      <c r="O52" s="488"/>
    </row>
    <row r="53" spans="1:15">
      <c r="A53" s="522" t="s">
        <v>947</v>
      </c>
      <c r="B53" s="500">
        <f>+[1]EERR!$C$84</f>
        <v>416085002</v>
      </c>
      <c r="C53" s="500"/>
      <c r="D53" s="524">
        <f>+B53</f>
        <v>416085002</v>
      </c>
      <c r="E53" s="500">
        <v>0</v>
      </c>
      <c r="F53" s="479">
        <f t="shared" si="2"/>
        <v>0</v>
      </c>
      <c r="G53" s="482"/>
      <c r="H53" s="482"/>
      <c r="I53" s="482"/>
      <c r="J53" s="482"/>
      <c r="K53" s="482"/>
      <c r="L53" s="482"/>
      <c r="M53" s="482"/>
      <c r="N53" s="482">
        <f>+L5-F53</f>
        <v>0</v>
      </c>
      <c r="O53" s="484"/>
    </row>
    <row r="54" spans="1:15">
      <c r="A54" s="481"/>
      <c r="B54" s="528">
        <v>0</v>
      </c>
      <c r="C54" s="482"/>
      <c r="D54" s="521"/>
      <c r="E54" s="528">
        <v>0</v>
      </c>
      <c r="F54" s="474"/>
      <c r="G54" s="482"/>
      <c r="H54" s="482"/>
      <c r="I54" s="482"/>
      <c r="J54" s="482"/>
      <c r="K54" s="482"/>
      <c r="L54" s="482"/>
      <c r="M54" s="482"/>
      <c r="N54" s="482"/>
      <c r="O54" s="484"/>
    </row>
    <row r="55" spans="1:15">
      <c r="A55" s="481"/>
      <c r="B55" s="482">
        <v>0</v>
      </c>
      <c r="C55" s="482"/>
      <c r="D55" s="521"/>
      <c r="E55" s="528">
        <v>0</v>
      </c>
      <c r="F55" s="474"/>
      <c r="G55" s="482"/>
      <c r="H55" s="482"/>
      <c r="I55" s="482"/>
      <c r="J55" s="482"/>
      <c r="K55" s="482"/>
      <c r="L55" s="482"/>
      <c r="M55" s="482"/>
      <c r="N55" s="482"/>
      <c r="O55" s="484"/>
    </row>
    <row r="56" spans="1:15">
      <c r="A56" s="481"/>
      <c r="B56" s="482">
        <v>0</v>
      </c>
      <c r="C56" s="482"/>
      <c r="D56" s="521"/>
      <c r="E56" s="528">
        <v>0</v>
      </c>
      <c r="F56" s="474"/>
      <c r="G56" s="482"/>
      <c r="H56" s="482"/>
      <c r="I56" s="482"/>
      <c r="J56" s="482"/>
      <c r="K56" s="482"/>
      <c r="L56" s="482"/>
      <c r="M56" s="482"/>
      <c r="N56" s="482"/>
      <c r="O56" s="484"/>
    </row>
    <row r="57" spans="1:15" ht="13.8" thickBot="1">
      <c r="A57" s="525" t="s">
        <v>929</v>
      </c>
      <c r="B57" s="529">
        <v>0</v>
      </c>
      <c r="C57" s="530"/>
      <c r="D57" s="531"/>
      <c r="E57" s="524">
        <v>0</v>
      </c>
      <c r="F57" s="532">
        <f>B57-E57+C57-D57</f>
        <v>0</v>
      </c>
      <c r="G57" s="533"/>
      <c r="H57" s="487"/>
      <c r="I57" s="487"/>
      <c r="J57" s="487"/>
      <c r="K57" s="487"/>
      <c r="L57" s="487">
        <f>-F57</f>
        <v>0</v>
      </c>
      <c r="M57" s="487"/>
      <c r="N57" s="487"/>
      <c r="O57" s="488"/>
    </row>
    <row r="58" spans="1:15" ht="13.8" thickBot="1">
      <c r="A58" s="534" t="s">
        <v>802</v>
      </c>
      <c r="B58" s="535" t="e">
        <f>SUM(B42:B57)*-1</f>
        <v>#REF!</v>
      </c>
      <c r="C58" s="500">
        <v>0</v>
      </c>
      <c r="D58" s="524" t="e">
        <f>+B58</f>
        <v>#REF!</v>
      </c>
      <c r="E58" s="524">
        <v>0</v>
      </c>
      <c r="F58" s="532" t="e">
        <f>B58-E58+C58-D58</f>
        <v>#REF!</v>
      </c>
      <c r="G58" s="487"/>
      <c r="H58" s="487"/>
      <c r="I58" s="487"/>
      <c r="J58" s="487"/>
      <c r="K58" s="487"/>
      <c r="L58" s="487" t="e">
        <f>-F58</f>
        <v>#REF!</v>
      </c>
      <c r="M58" s="487"/>
      <c r="N58" s="487"/>
      <c r="O58" s="488"/>
    </row>
    <row r="59" spans="1:15" ht="13.8" thickBot="1">
      <c r="A59" s="536" t="s">
        <v>930</v>
      </c>
      <c r="B59" s="537" t="e">
        <f>+B58+B39</f>
        <v>#REF!</v>
      </c>
      <c r="C59" s="537"/>
      <c r="D59" s="537"/>
      <c r="E59" s="538">
        <v>0</v>
      </c>
      <c r="F59" s="474"/>
      <c r="G59" s="528"/>
      <c r="H59" s="528"/>
      <c r="I59" s="528"/>
      <c r="J59" s="528"/>
      <c r="K59" s="528"/>
      <c r="L59" s="482"/>
      <c r="M59" s="482"/>
      <c r="N59" s="528"/>
      <c r="O59" s="484"/>
    </row>
    <row r="60" spans="1:15" ht="14.4" thickBot="1">
      <c r="A60" s="539" t="s">
        <v>871</v>
      </c>
      <c r="B60" s="538"/>
      <c r="C60" s="538" t="e">
        <f>SUM(C9:C58)</f>
        <v>#REF!</v>
      </c>
      <c r="D60" s="538" t="e">
        <f>SUM(D9:D59)</f>
        <v>#REF!</v>
      </c>
      <c r="E60" s="538">
        <v>0</v>
      </c>
      <c r="F60" s="474" t="e">
        <f>B60-E60+C60-D60</f>
        <v>#REF!</v>
      </c>
      <c r="G60" s="540" t="e">
        <f t="shared" ref="G60:N60" si="3">SUM(G9:G58)</f>
        <v>#REF!</v>
      </c>
      <c r="H60" s="540">
        <f t="shared" si="3"/>
        <v>0</v>
      </c>
      <c r="I60" s="540">
        <f t="shared" si="3"/>
        <v>0</v>
      </c>
      <c r="J60" s="540">
        <f t="shared" si="3"/>
        <v>0</v>
      </c>
      <c r="K60" s="540">
        <f t="shared" si="3"/>
        <v>-285189489</v>
      </c>
      <c r="L60" s="540" t="e">
        <f t="shared" si="3"/>
        <v>#REF!</v>
      </c>
      <c r="M60" s="540">
        <f t="shared" si="3"/>
        <v>7592685828</v>
      </c>
      <c r="N60" s="540">
        <f t="shared" si="3"/>
        <v>-7170492535</v>
      </c>
      <c r="O60" s="541" t="e">
        <f>SUM(F60:N60)</f>
        <v>#REF!</v>
      </c>
    </row>
    <row r="61" spans="1:15" ht="15.6">
      <c r="B61" s="542"/>
      <c r="D61" s="543" t="e">
        <f>D60-C60</f>
        <v>#REF!</v>
      </c>
      <c r="L61" s="437"/>
      <c r="O61" s="544" t="e">
        <f>O60-O9</f>
        <v>#REF!</v>
      </c>
    </row>
    <row r="62" spans="1:15">
      <c r="A62" s="545"/>
      <c r="B62" s="545"/>
      <c r="C62" s="545"/>
      <c r="D62" s="437"/>
    </row>
    <row r="63" spans="1:15" ht="21">
      <c r="A63" s="546" t="s">
        <v>931</v>
      </c>
      <c r="B63" s="547"/>
      <c r="C63" s="547"/>
      <c r="D63" s="548"/>
      <c r="E63" s="548"/>
    </row>
    <row r="64" spans="1:15" ht="15">
      <c r="A64" s="549"/>
      <c r="B64" s="549"/>
      <c r="C64" s="549"/>
      <c r="D64" s="550"/>
      <c r="E64" s="550"/>
    </row>
    <row r="65" spans="1:5" ht="15">
      <c r="A65" s="551" t="s">
        <v>932</v>
      </c>
      <c r="B65" s="552" t="e">
        <f>+G60</f>
        <v>#REF!</v>
      </c>
      <c r="C65" s="553"/>
      <c r="D65" s="552"/>
      <c r="E65" s="550"/>
    </row>
    <row r="66" spans="1:5" ht="15">
      <c r="A66" s="551" t="s">
        <v>933</v>
      </c>
      <c r="B66" s="552">
        <f>+H60</f>
        <v>0</v>
      </c>
      <c r="C66" s="553"/>
      <c r="D66" s="552"/>
      <c r="E66" s="550"/>
    </row>
    <row r="67" spans="1:5" ht="15">
      <c r="A67" s="551" t="s">
        <v>934</v>
      </c>
      <c r="B67" s="552">
        <f>+I60</f>
        <v>0</v>
      </c>
      <c r="C67" s="553"/>
      <c r="D67" s="552"/>
      <c r="E67" s="550"/>
    </row>
    <row r="68" spans="1:5" ht="15">
      <c r="A68" s="551" t="s">
        <v>935</v>
      </c>
      <c r="B68" s="552">
        <f>+K60</f>
        <v>-285189489</v>
      </c>
      <c r="C68" s="553"/>
      <c r="D68" s="552"/>
      <c r="E68" s="550"/>
    </row>
    <row r="69" spans="1:5" ht="15">
      <c r="A69" s="551" t="s">
        <v>936</v>
      </c>
      <c r="B69" s="552" t="e">
        <f>+L60</f>
        <v>#REF!</v>
      </c>
      <c r="C69" s="553"/>
      <c r="D69" s="552"/>
      <c r="E69" s="550"/>
    </row>
    <row r="70" spans="1:5" ht="15">
      <c r="A70" s="551" t="s">
        <v>233</v>
      </c>
      <c r="B70" s="552">
        <f>+J60</f>
        <v>0</v>
      </c>
      <c r="C70" s="553"/>
      <c r="D70" s="552"/>
      <c r="E70" s="550"/>
    </row>
    <row r="71" spans="1:5" ht="15">
      <c r="A71" s="549"/>
      <c r="B71" s="552"/>
      <c r="C71" s="553"/>
      <c r="D71" s="552"/>
      <c r="E71" s="550"/>
    </row>
    <row r="72" spans="1:5" ht="15.6">
      <c r="A72" s="554" t="s">
        <v>931</v>
      </c>
      <c r="B72" s="552"/>
      <c r="C72" s="555" t="e">
        <f>SUM(B65:B70)</f>
        <v>#REF!</v>
      </c>
      <c r="D72" s="552"/>
      <c r="E72" s="550"/>
    </row>
    <row r="73" spans="1:5" ht="15">
      <c r="A73" s="549"/>
      <c r="B73" s="552"/>
      <c r="C73" s="553"/>
      <c r="D73" s="552"/>
      <c r="E73" s="550"/>
    </row>
    <row r="74" spans="1:5" ht="15">
      <c r="A74" s="551" t="s">
        <v>937</v>
      </c>
      <c r="B74" s="556">
        <f>+M16</f>
        <v>652838241</v>
      </c>
      <c r="C74" s="553"/>
      <c r="D74" s="552"/>
      <c r="E74" s="550"/>
    </row>
    <row r="75" spans="1:5" ht="15">
      <c r="A75" s="551" t="s">
        <v>938</v>
      </c>
      <c r="B75" s="556">
        <f>+M17+M19</f>
        <v>-2853900</v>
      </c>
      <c r="C75" s="553"/>
      <c r="D75" s="552"/>
      <c r="E75" s="550"/>
    </row>
    <row r="76" spans="1:5" ht="15">
      <c r="A76" s="551" t="s">
        <v>250</v>
      </c>
      <c r="B76" s="556">
        <f>+M15</f>
        <v>6942701487</v>
      </c>
      <c r="C76" s="553"/>
      <c r="D76" s="552"/>
      <c r="E76" s="550"/>
    </row>
    <row r="77" spans="1:5" ht="15">
      <c r="A77" s="551" t="s">
        <v>251</v>
      </c>
      <c r="B77" s="556">
        <v>0</v>
      </c>
      <c r="C77" s="553"/>
      <c r="D77" s="552"/>
      <c r="E77" s="550"/>
    </row>
    <row r="78" spans="1:5" ht="15">
      <c r="A78" s="551" t="s">
        <v>252</v>
      </c>
      <c r="B78" s="556">
        <v>0</v>
      </c>
      <c r="C78" s="553"/>
      <c r="D78" s="552"/>
      <c r="E78" s="550"/>
    </row>
    <row r="79" spans="1:5" ht="15">
      <c r="A79" s="551"/>
      <c r="B79" s="556"/>
      <c r="C79" s="553"/>
      <c r="D79" s="552"/>
      <c r="E79" s="550"/>
    </row>
    <row r="80" spans="1:5" ht="15">
      <c r="A80" s="551"/>
      <c r="B80" s="552">
        <v>0</v>
      </c>
      <c r="C80" s="553"/>
      <c r="D80" s="552"/>
      <c r="E80" s="550"/>
    </row>
    <row r="81" spans="1:5" ht="15">
      <c r="A81" s="549"/>
      <c r="B81" s="552"/>
      <c r="C81" s="553"/>
      <c r="D81" s="552"/>
      <c r="E81" s="550"/>
    </row>
    <row r="82" spans="1:5" ht="15.6">
      <c r="A82" s="554" t="s">
        <v>939</v>
      </c>
      <c r="B82" s="552"/>
      <c r="C82" s="555">
        <f>SUM(B74:B80)</f>
        <v>7592685828</v>
      </c>
      <c r="D82" s="552"/>
      <c r="E82" s="550"/>
    </row>
    <row r="83" spans="1:5" ht="15">
      <c r="A83" s="549"/>
      <c r="B83" s="552"/>
      <c r="C83" s="553"/>
      <c r="D83" s="552"/>
      <c r="E83" s="550"/>
    </row>
    <row r="84" spans="1:5" ht="15.6">
      <c r="A84" s="554" t="s">
        <v>940</v>
      </c>
      <c r="B84" s="552"/>
      <c r="C84" s="553"/>
      <c r="D84" s="552"/>
      <c r="E84" s="550"/>
    </row>
    <row r="85" spans="1:5" ht="15">
      <c r="A85" s="549"/>
      <c r="B85" s="552"/>
      <c r="C85" s="553"/>
      <c r="D85" s="552"/>
      <c r="E85" s="550"/>
    </row>
    <row r="86" spans="1:5" ht="15">
      <c r="A86" s="551" t="s">
        <v>941</v>
      </c>
      <c r="B86" s="552">
        <f>+N25</f>
        <v>-7170492535</v>
      </c>
      <c r="C86" s="553"/>
      <c r="D86" s="552"/>
      <c r="E86" s="550"/>
    </row>
    <row r="87" spans="1:5" ht="15">
      <c r="A87" s="551" t="s">
        <v>256</v>
      </c>
      <c r="B87" s="556">
        <f>+N29</f>
        <v>0</v>
      </c>
      <c r="C87" s="553"/>
      <c r="D87" s="552"/>
      <c r="E87" s="550"/>
    </row>
    <row r="88" spans="1:5" ht="15">
      <c r="A88" s="551" t="s">
        <v>942</v>
      </c>
      <c r="B88" s="552">
        <f>+N32</f>
        <v>0</v>
      </c>
      <c r="C88" s="553"/>
      <c r="D88" s="552"/>
      <c r="E88" s="550"/>
    </row>
    <row r="89" spans="1:5" ht="15">
      <c r="A89" s="549"/>
      <c r="B89" s="552"/>
      <c r="C89" s="553"/>
      <c r="D89" s="552"/>
      <c r="E89" s="550"/>
    </row>
    <row r="90" spans="1:5" ht="15.6">
      <c r="A90" s="554" t="s">
        <v>943</v>
      </c>
      <c r="B90" s="552"/>
      <c r="C90" s="555">
        <f>SUM(B86:B88)</f>
        <v>-7170492535</v>
      </c>
      <c r="D90" s="552"/>
      <c r="E90" s="550"/>
    </row>
    <row r="91" spans="1:5" ht="15">
      <c r="A91" s="549"/>
      <c r="B91" s="552"/>
      <c r="C91" s="553"/>
      <c r="D91" s="552"/>
      <c r="E91" s="550"/>
    </row>
    <row r="92" spans="1:5" ht="15.6">
      <c r="A92" s="551" t="s">
        <v>944</v>
      </c>
      <c r="B92" s="552"/>
      <c r="C92" s="553" t="e">
        <f>C90+C82+C72</f>
        <v>#REF!</v>
      </c>
      <c r="D92" s="552" t="e">
        <f>O60</f>
        <v>#REF!</v>
      </c>
      <c r="E92" s="557" t="e">
        <f>D92-C92</f>
        <v>#REF!</v>
      </c>
    </row>
    <row r="93" spans="1:5" ht="15.6">
      <c r="A93" s="551" t="s">
        <v>945</v>
      </c>
      <c r="B93" s="552"/>
      <c r="C93" s="553">
        <f>+E9</f>
        <v>396498174</v>
      </c>
      <c r="D93" s="552"/>
      <c r="E93" s="557"/>
    </row>
    <row r="94" spans="1:5" ht="15.6">
      <c r="A94" s="554" t="s">
        <v>946</v>
      </c>
      <c r="B94" s="558"/>
      <c r="C94" s="558" t="e">
        <f>SUM(C92:C93)</f>
        <v>#REF!</v>
      </c>
      <c r="D94" s="552">
        <f>+B9</f>
        <v>99995555</v>
      </c>
      <c r="E94" s="557" t="e">
        <f>D94-C94</f>
        <v>#REF!</v>
      </c>
    </row>
    <row r="95" spans="1:5" ht="15">
      <c r="A95" s="550"/>
      <c r="B95" s="550"/>
      <c r="C95" s="550"/>
      <c r="D95" s="550"/>
      <c r="E95" s="550"/>
    </row>
    <row r="96" spans="1:5" ht="15">
      <c r="A96" s="550"/>
      <c r="B96" s="550"/>
      <c r="C96" s="550"/>
      <c r="D96" s="550"/>
      <c r="E96" s="550"/>
    </row>
    <row r="97" spans="1:5" ht="15">
      <c r="A97" s="550"/>
      <c r="B97" s="550"/>
      <c r="C97" s="559"/>
      <c r="D97" s="550"/>
      <c r="E97" s="550"/>
    </row>
    <row r="98" spans="1:5" ht="15">
      <c r="A98" s="550"/>
      <c r="B98" s="550"/>
      <c r="C98" s="550"/>
      <c r="D98" s="550"/>
      <c r="E98" s="550"/>
    </row>
    <row r="99" spans="1:5" ht="15">
      <c r="A99" s="550"/>
      <c r="B99" s="550"/>
      <c r="C99" s="550"/>
      <c r="D99" s="550"/>
      <c r="E99" s="550"/>
    </row>
    <row r="100" spans="1:5" ht="15">
      <c r="A100" s="550"/>
      <c r="B100" s="550"/>
      <c r="C100" s="550"/>
      <c r="D100" s="550"/>
      <c r="E100" s="550"/>
    </row>
    <row r="101" spans="1:5" ht="15">
      <c r="A101" s="550"/>
      <c r="B101" s="550"/>
      <c r="C101" s="550"/>
      <c r="D101" s="550"/>
      <c r="E101" s="550"/>
    </row>
    <row r="102" spans="1:5" ht="15">
      <c r="A102" s="550"/>
      <c r="B102" s="550"/>
      <c r="C102" s="550"/>
      <c r="D102" s="550"/>
      <c r="E102" s="550"/>
    </row>
    <row r="103" spans="1:5" ht="15">
      <c r="A103" s="550"/>
      <c r="B103" s="550"/>
      <c r="C103" s="550"/>
      <c r="D103" s="550"/>
      <c r="E103" s="550"/>
    </row>
  </sheetData>
  <printOptions gridLines="1" gridLinesSet="0"/>
  <pageMargins left="0.74803149606299213" right="0.74803149606299213" top="0.98425196850393704" bottom="0.98425196850393704" header="0.51181102362204722" footer="0.51181102362204722"/>
  <pageSetup paperSize="9" scale="60" orientation="landscape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rgb="FF002060"/>
  </sheetPr>
  <dimension ref="C1:F55"/>
  <sheetViews>
    <sheetView showGridLines="0" zoomScale="110" zoomScaleNormal="110" zoomScaleSheetLayoutView="40" workbookViewId="0">
      <selection activeCell="F11" sqref="F11"/>
    </sheetView>
  </sheetViews>
  <sheetFormatPr baseColWidth="10" defaultColWidth="9.109375" defaultRowHeight="12"/>
  <cols>
    <col min="1" max="3" width="2.44140625" style="27" customWidth="1"/>
    <col min="4" max="4" width="74.44140625" style="27" customWidth="1"/>
    <col min="5" max="257" width="11.44140625" style="27" customWidth="1"/>
    <col min="258" max="16384" width="9.109375" style="27"/>
  </cols>
  <sheetData>
    <row r="1" spans="3:6" ht="55.2" customHeight="1"/>
    <row r="3" spans="3:6">
      <c r="D3" s="160" t="s">
        <v>675</v>
      </c>
    </row>
    <row r="4" spans="3:6">
      <c r="C4" s="160"/>
      <c r="D4" s="28"/>
    </row>
    <row r="5" spans="3:6">
      <c r="C5" s="28"/>
      <c r="D5" s="160" t="s">
        <v>282</v>
      </c>
      <c r="E5" s="28"/>
      <c r="F5" s="28"/>
    </row>
    <row r="6" spans="3:6">
      <c r="C6" s="28"/>
      <c r="D6" s="28"/>
    </row>
    <row r="7" spans="3:6" ht="36">
      <c r="C7" s="28"/>
      <c r="D7" s="225" t="s">
        <v>1108</v>
      </c>
    </row>
    <row r="8" spans="3:6">
      <c r="C8" s="30"/>
      <c r="D8" s="30"/>
    </row>
    <row r="9" spans="3:6">
      <c r="C9" s="30"/>
      <c r="D9" s="28" t="s">
        <v>283</v>
      </c>
      <c r="E9" s="28"/>
      <c r="F9" s="28"/>
    </row>
    <row r="10" spans="3:6">
      <c r="C10" s="28"/>
      <c r="D10" s="30"/>
    </row>
    <row r="11" spans="3:6">
      <c r="C11" s="30"/>
      <c r="D11" s="29" t="s">
        <v>515</v>
      </c>
    </row>
    <row r="12" spans="3:6">
      <c r="C12" s="29"/>
      <c r="D12" s="29"/>
    </row>
    <row r="13" spans="3:6" ht="60">
      <c r="C13" s="29"/>
      <c r="D13" s="29" t="s">
        <v>691</v>
      </c>
    </row>
    <row r="14" spans="3:6">
      <c r="C14" s="29"/>
      <c r="D14" s="30"/>
    </row>
    <row r="15" spans="3:6" ht="36">
      <c r="C15" s="30"/>
      <c r="D15" s="560" t="s">
        <v>948</v>
      </c>
    </row>
    <row r="16" spans="3:6">
      <c r="C16" s="30"/>
      <c r="D16" s="30"/>
    </row>
    <row r="17" spans="3:6">
      <c r="C17" s="30"/>
      <c r="D17" s="30" t="s">
        <v>284</v>
      </c>
      <c r="F17" s="30"/>
    </row>
    <row r="18" spans="3:6" ht="24">
      <c r="D18" s="30" t="s">
        <v>285</v>
      </c>
    </row>
    <row r="19" spans="3:6" ht="24">
      <c r="C19" s="30"/>
      <c r="D19" s="30" t="s">
        <v>286</v>
      </c>
    </row>
    <row r="20" spans="3:6">
      <c r="C20" s="30"/>
      <c r="D20" s="30" t="s">
        <v>287</v>
      </c>
    </row>
    <row r="21" spans="3:6">
      <c r="C21" s="30"/>
      <c r="D21" s="30" t="s">
        <v>288</v>
      </c>
    </row>
    <row r="22" spans="3:6">
      <c r="C22" s="30"/>
      <c r="D22" s="30" t="s">
        <v>289</v>
      </c>
    </row>
    <row r="23" spans="3:6">
      <c r="C23" s="30"/>
      <c r="D23" s="30" t="s">
        <v>290</v>
      </c>
    </row>
    <row r="24" spans="3:6" ht="24">
      <c r="C24" s="30"/>
      <c r="D24" s="30" t="s">
        <v>291</v>
      </c>
    </row>
    <row r="25" spans="3:6" ht="24">
      <c r="C25" s="30"/>
      <c r="D25" s="30" t="s">
        <v>292</v>
      </c>
    </row>
    <row r="26" spans="3:6" ht="24">
      <c r="C26" s="30"/>
      <c r="D26" s="30" t="s">
        <v>293</v>
      </c>
    </row>
    <row r="27" spans="3:6" ht="36">
      <c r="C27" s="30"/>
      <c r="D27" s="30" t="s">
        <v>294</v>
      </c>
    </row>
    <row r="28" spans="3:6">
      <c r="C28" s="30"/>
      <c r="D28" s="29"/>
    </row>
    <row r="29" spans="3:6">
      <c r="C29" s="29"/>
      <c r="D29" s="29" t="s">
        <v>516</v>
      </c>
    </row>
    <row r="30" spans="3:6">
      <c r="C30" s="29"/>
      <c r="D30" s="226"/>
    </row>
    <row r="31" spans="3:6" ht="24">
      <c r="C31" s="226"/>
      <c r="D31" s="30" t="s">
        <v>1034</v>
      </c>
    </row>
    <row r="32" spans="3:6">
      <c r="C32" s="30"/>
      <c r="D32" s="30"/>
    </row>
    <row r="33" spans="3:6">
      <c r="C33" s="30"/>
      <c r="D33" s="28" t="s">
        <v>295</v>
      </c>
      <c r="E33" s="28"/>
      <c r="F33" s="28"/>
    </row>
    <row r="34" spans="3:6">
      <c r="C34" s="28"/>
      <c r="D34" s="30"/>
    </row>
    <row r="35" spans="3:6">
      <c r="C35" s="30"/>
      <c r="D35" s="29" t="s">
        <v>296</v>
      </c>
    </row>
    <row r="36" spans="3:6" ht="24">
      <c r="C36" s="29"/>
      <c r="D36" s="30" t="s">
        <v>985</v>
      </c>
    </row>
    <row r="37" spans="3:6">
      <c r="C37" s="30"/>
      <c r="D37" s="30"/>
    </row>
    <row r="38" spans="3:6">
      <c r="C38" s="30"/>
      <c r="D38" s="29" t="s">
        <v>297</v>
      </c>
    </row>
    <row r="39" spans="3:6" ht="60">
      <c r="C39" s="29"/>
      <c r="D39" s="30" t="s">
        <v>986</v>
      </c>
    </row>
    <row r="40" spans="3:6">
      <c r="C40" s="30"/>
      <c r="D40" s="30"/>
    </row>
    <row r="41" spans="3:6">
      <c r="C41" s="30"/>
      <c r="D41" s="29" t="s">
        <v>298</v>
      </c>
    </row>
    <row r="42" spans="3:6">
      <c r="C42" s="29"/>
      <c r="D42" s="30" t="s">
        <v>299</v>
      </c>
    </row>
    <row r="43" spans="3:6">
      <c r="C43" s="30"/>
      <c r="D43" s="29"/>
    </row>
    <row r="44" spans="3:6">
      <c r="C44" s="29"/>
      <c r="D44" s="29" t="s">
        <v>517</v>
      </c>
    </row>
    <row r="45" spans="3:6">
      <c r="C45" s="30"/>
      <c r="D45" s="30" t="s">
        <v>300</v>
      </c>
    </row>
    <row r="46" spans="3:6">
      <c r="C46" s="30"/>
      <c r="D46" s="30"/>
    </row>
    <row r="47" spans="3:6">
      <c r="C47" s="30"/>
      <c r="D47" s="29" t="s">
        <v>301</v>
      </c>
    </row>
    <row r="48" spans="3:6" ht="36">
      <c r="C48" s="29"/>
      <c r="D48" s="30" t="s">
        <v>302</v>
      </c>
    </row>
    <row r="49" spans="3:6">
      <c r="C49" s="30"/>
      <c r="D49" s="30"/>
    </row>
    <row r="50" spans="3:6">
      <c r="C50" s="30"/>
      <c r="D50" s="29" t="s">
        <v>303</v>
      </c>
    </row>
    <row r="51" spans="3:6" ht="24">
      <c r="C51" s="29"/>
      <c r="D51" s="30" t="s">
        <v>304</v>
      </c>
    </row>
    <row r="52" spans="3:6">
      <c r="C52" s="30"/>
      <c r="D52" s="28"/>
    </row>
    <row r="53" spans="3:6">
      <c r="C53" s="28"/>
      <c r="D53" s="28" t="s">
        <v>305</v>
      </c>
      <c r="E53" s="28"/>
      <c r="F53" s="28"/>
    </row>
    <row r="54" spans="3:6">
      <c r="C54" s="28"/>
      <c r="D54" s="73" t="s">
        <v>306</v>
      </c>
    </row>
    <row r="55" spans="3:6">
      <c r="C55" s="73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8">
    <tabColor rgb="FF002060"/>
  </sheetPr>
  <dimension ref="C1:L99"/>
  <sheetViews>
    <sheetView showGridLines="0" topLeftCell="A76" zoomScale="110" zoomScaleNormal="110" zoomScaleSheetLayoutView="40" workbookViewId="0">
      <selection activeCell="F11" sqref="F11"/>
    </sheetView>
  </sheetViews>
  <sheetFormatPr baseColWidth="10" defaultColWidth="11.44140625" defaultRowHeight="12"/>
  <cols>
    <col min="1" max="1" width="3" style="27" customWidth="1"/>
    <col min="2" max="2" width="5.44140625" style="27" customWidth="1"/>
    <col min="3" max="3" width="47.44140625" style="27" bestFit="1" customWidth="1"/>
    <col min="4" max="4" width="11.77734375" style="27" bestFit="1" customWidth="1"/>
    <col min="5" max="5" width="15.44140625" style="27" bestFit="1" customWidth="1"/>
    <col min="6" max="6" width="9.77734375" style="27" bestFit="1" customWidth="1"/>
    <col min="7" max="7" width="13.44140625" style="41" customWidth="1"/>
    <col min="8" max="8" width="13.109375" style="27" bestFit="1" customWidth="1"/>
    <col min="9" max="9" width="12.44140625" style="27" customWidth="1"/>
    <col min="10" max="10" width="13.77734375" style="27" bestFit="1" customWidth="1"/>
    <col min="11" max="11" width="13.77734375" style="41" customWidth="1"/>
    <col min="12" max="12" width="14.109375" style="27" bestFit="1" customWidth="1"/>
    <col min="13" max="16384" width="11.44140625" style="27"/>
  </cols>
  <sheetData>
    <row r="1" spans="3:11">
      <c r="C1" s="26"/>
    </row>
    <row r="3" spans="3:11">
      <c r="C3" s="28" t="s">
        <v>307</v>
      </c>
      <c r="D3" s="28"/>
    </row>
    <row r="4" spans="3:11">
      <c r="C4" s="28"/>
      <c r="D4" s="28"/>
    </row>
    <row r="5" spans="3:11" ht="18.75" customHeight="1">
      <c r="C5" s="29" t="s">
        <v>505</v>
      </c>
    </row>
    <row r="6" spans="3:11">
      <c r="C6" s="30"/>
    </row>
    <row r="7" spans="3:11">
      <c r="C7" s="31" t="s">
        <v>308</v>
      </c>
      <c r="D7" s="32" t="str">
        <f>+INDICE!I3</f>
        <v>Al 31/12/2023</v>
      </c>
      <c r="E7" s="32">
        <v>44926</v>
      </c>
    </row>
    <row r="8" spans="3:11">
      <c r="C8" s="33" t="s">
        <v>309</v>
      </c>
      <c r="D8" s="34">
        <v>7263.59</v>
      </c>
      <c r="E8" s="34">
        <v>7322.9</v>
      </c>
    </row>
    <row r="9" spans="3:11">
      <c r="C9" s="35" t="s">
        <v>310</v>
      </c>
      <c r="D9" s="34">
        <v>7283.62</v>
      </c>
      <c r="E9" s="34">
        <v>7339.62</v>
      </c>
    </row>
    <row r="11" spans="3:11">
      <c r="C11" s="29" t="s">
        <v>506</v>
      </c>
    </row>
    <row r="12" spans="3:11">
      <c r="C12" s="29"/>
    </row>
    <row r="13" spans="3:11">
      <c r="C13" s="36" t="s">
        <v>311</v>
      </c>
    </row>
    <row r="16" spans="3:11" ht="48">
      <c r="C16" s="31" t="s">
        <v>312</v>
      </c>
      <c r="D16" s="37" t="s">
        <v>313</v>
      </c>
      <c r="E16" s="37" t="s">
        <v>314</v>
      </c>
      <c r="F16" s="37" t="s">
        <v>692</v>
      </c>
      <c r="G16" s="661" t="s">
        <v>630</v>
      </c>
      <c r="H16" s="37" t="s">
        <v>313</v>
      </c>
      <c r="I16" s="37" t="s">
        <v>314</v>
      </c>
      <c r="J16" s="37" t="s">
        <v>693</v>
      </c>
      <c r="K16" s="661" t="s">
        <v>631</v>
      </c>
    </row>
    <row r="17" spans="3:12">
      <c r="C17" s="38" t="s">
        <v>58</v>
      </c>
      <c r="D17" s="39"/>
      <c r="E17" s="39"/>
      <c r="F17" s="39"/>
      <c r="G17" s="662"/>
      <c r="H17" s="39"/>
      <c r="I17" s="39"/>
      <c r="J17" s="39"/>
      <c r="K17" s="662"/>
    </row>
    <row r="18" spans="3:12">
      <c r="C18" s="38" t="s">
        <v>315</v>
      </c>
      <c r="D18" s="39"/>
      <c r="E18" s="39"/>
      <c r="F18" s="39"/>
      <c r="G18" s="662"/>
      <c r="H18" s="39"/>
      <c r="I18" s="39"/>
      <c r="J18" s="39"/>
      <c r="K18" s="662"/>
    </row>
    <row r="19" spans="3:12">
      <c r="C19" s="38" t="s">
        <v>316</v>
      </c>
      <c r="D19" s="39"/>
      <c r="E19" s="40"/>
      <c r="F19" s="39"/>
      <c r="G19" s="662"/>
      <c r="H19" s="39"/>
      <c r="I19" s="40"/>
      <c r="J19" s="39"/>
      <c r="K19" s="662"/>
      <c r="L19" s="41"/>
    </row>
    <row r="20" spans="3:12">
      <c r="C20" s="39" t="s">
        <v>64</v>
      </c>
      <c r="D20" s="42" t="s">
        <v>317</v>
      </c>
      <c r="E20" s="43">
        <v>0</v>
      </c>
      <c r="F20" s="44">
        <f>+D8</f>
        <v>7263.59</v>
      </c>
      <c r="G20" s="159">
        <v>0</v>
      </c>
      <c r="H20" s="42" t="s">
        <v>317</v>
      </c>
      <c r="I20" s="43">
        <v>0</v>
      </c>
      <c r="J20" s="44">
        <f>E8</f>
        <v>7322.9</v>
      </c>
      <c r="K20" s="159">
        <v>0</v>
      </c>
    </row>
    <row r="21" spans="3:12">
      <c r="C21" s="39" t="s">
        <v>67</v>
      </c>
      <c r="D21" s="42" t="s">
        <v>317</v>
      </c>
      <c r="E21" s="43">
        <f>+G21/F21</f>
        <v>2341.6025684269075</v>
      </c>
      <c r="F21" s="44">
        <f>+F20</f>
        <v>7263.59</v>
      </c>
      <c r="G21" s="159">
        <f>+'[1]Balance Gral'!$C$8+'[1]Balance Gral'!$C$13</f>
        <v>17008441</v>
      </c>
      <c r="H21" s="42" t="s">
        <v>317</v>
      </c>
      <c r="I21" s="43">
        <v>39690.610004233298</v>
      </c>
      <c r="J21" s="44">
        <f>J20</f>
        <v>7322.9</v>
      </c>
      <c r="K21" s="159">
        <v>5877496.0361256879</v>
      </c>
    </row>
    <row r="22" spans="3:12">
      <c r="C22" s="46" t="s">
        <v>512</v>
      </c>
      <c r="D22" s="47"/>
      <c r="E22" s="43">
        <f t="shared" ref="E22:E57" si="0">+G22/F22</f>
        <v>0</v>
      </c>
      <c r="F22" s="44">
        <f t="shared" ref="F22:F57" si="1">+F21</f>
        <v>7263.59</v>
      </c>
      <c r="G22" s="159"/>
      <c r="H22" s="47"/>
      <c r="I22" s="43">
        <v>0</v>
      </c>
      <c r="J22" s="44">
        <f t="shared" ref="J22:J57" si="2">J21</f>
        <v>7322.9</v>
      </c>
      <c r="K22" s="159"/>
    </row>
    <row r="23" spans="3:12">
      <c r="C23" s="47" t="s">
        <v>329</v>
      </c>
      <c r="D23" s="48" t="s">
        <v>317</v>
      </c>
      <c r="E23" s="43">
        <f t="shared" si="0"/>
        <v>0</v>
      </c>
      <c r="F23" s="44">
        <f t="shared" si="1"/>
        <v>7263.59</v>
      </c>
      <c r="G23" s="159">
        <v>0</v>
      </c>
      <c r="H23" s="48" t="s">
        <v>317</v>
      </c>
      <c r="I23" s="43">
        <v>0</v>
      </c>
      <c r="J23" s="44">
        <f t="shared" si="2"/>
        <v>7322.9</v>
      </c>
      <c r="K23" s="159">
        <v>0</v>
      </c>
    </row>
    <row r="24" spans="3:12">
      <c r="C24" s="47" t="s">
        <v>330</v>
      </c>
      <c r="D24" s="48" t="s">
        <v>317</v>
      </c>
      <c r="E24" s="43">
        <f t="shared" si="0"/>
        <v>0</v>
      </c>
      <c r="F24" s="44">
        <f t="shared" si="1"/>
        <v>7263.59</v>
      </c>
      <c r="G24" s="159">
        <v>0</v>
      </c>
      <c r="H24" s="48" t="s">
        <v>317</v>
      </c>
      <c r="I24" s="159">
        <v>0</v>
      </c>
      <c r="J24" s="44">
        <f t="shared" si="2"/>
        <v>7322.9</v>
      </c>
      <c r="K24" s="159">
        <v>0</v>
      </c>
    </row>
    <row r="25" spans="3:12">
      <c r="C25" s="47" t="s">
        <v>331</v>
      </c>
      <c r="D25" s="48" t="s">
        <v>317</v>
      </c>
      <c r="E25" s="43">
        <f t="shared" si="0"/>
        <v>0</v>
      </c>
      <c r="F25" s="44">
        <f t="shared" si="1"/>
        <v>7263.59</v>
      </c>
      <c r="G25" s="159"/>
      <c r="H25" s="48" t="s">
        <v>317</v>
      </c>
      <c r="I25" s="43">
        <v>0</v>
      </c>
      <c r="J25" s="44">
        <f t="shared" si="2"/>
        <v>7322.9</v>
      </c>
      <c r="K25" s="159"/>
    </row>
    <row r="26" spans="3:12">
      <c r="C26" s="39"/>
      <c r="D26" s="42"/>
      <c r="E26" s="43">
        <f t="shared" si="0"/>
        <v>0</v>
      </c>
      <c r="F26" s="44">
        <f t="shared" si="1"/>
        <v>7263.59</v>
      </c>
      <c r="G26" s="159"/>
      <c r="H26" s="42"/>
      <c r="I26" s="43">
        <v>0</v>
      </c>
      <c r="J26" s="44">
        <f t="shared" si="2"/>
        <v>7322.9</v>
      </c>
      <c r="K26" s="159"/>
    </row>
    <row r="27" spans="3:12">
      <c r="C27" s="38" t="s">
        <v>121</v>
      </c>
      <c r="D27" s="39"/>
      <c r="E27" s="43">
        <f t="shared" si="0"/>
        <v>0</v>
      </c>
      <c r="F27" s="44">
        <f t="shared" si="1"/>
        <v>7263.59</v>
      </c>
      <c r="G27" s="159"/>
      <c r="H27" s="39"/>
      <c r="I27" s="43">
        <v>0</v>
      </c>
      <c r="J27" s="44">
        <f t="shared" si="2"/>
        <v>7322.9</v>
      </c>
      <c r="K27" s="159"/>
    </row>
    <row r="28" spans="3:12">
      <c r="C28" s="39" t="s">
        <v>79</v>
      </c>
      <c r="D28" s="42" t="s">
        <v>317</v>
      </c>
      <c r="E28" s="43">
        <f t="shared" si="0"/>
        <v>79.790021187869911</v>
      </c>
      <c r="F28" s="44">
        <f t="shared" si="1"/>
        <v>7263.59</v>
      </c>
      <c r="G28" s="159">
        <f>+'[1]Balance Gral'!$C$30</f>
        <v>579562</v>
      </c>
      <c r="H28" s="42" t="s">
        <v>317</v>
      </c>
      <c r="I28" s="43">
        <v>947.10005598874773</v>
      </c>
      <c r="J28" s="44">
        <f t="shared" si="2"/>
        <v>7322.9</v>
      </c>
      <c r="K28" s="159">
        <f>+J28*I28</f>
        <v>6935519</v>
      </c>
    </row>
    <row r="29" spans="3:12">
      <c r="C29" s="39" t="s">
        <v>318</v>
      </c>
      <c r="D29" s="42" t="s">
        <v>317</v>
      </c>
      <c r="E29" s="43">
        <f t="shared" si="0"/>
        <v>0</v>
      </c>
      <c r="F29" s="44">
        <f t="shared" si="1"/>
        <v>7263.59</v>
      </c>
      <c r="G29" s="159">
        <v>0</v>
      </c>
      <c r="H29" s="42" t="s">
        <v>317</v>
      </c>
      <c r="I29" s="43">
        <v>0</v>
      </c>
      <c r="J29" s="44">
        <f t="shared" si="2"/>
        <v>7322.9</v>
      </c>
      <c r="K29" s="159">
        <v>0</v>
      </c>
    </row>
    <row r="30" spans="3:12">
      <c r="C30" s="39" t="s">
        <v>319</v>
      </c>
      <c r="D30" s="42" t="s">
        <v>317</v>
      </c>
      <c r="E30" s="43">
        <f t="shared" si="0"/>
        <v>0</v>
      </c>
      <c r="F30" s="44">
        <f t="shared" si="1"/>
        <v>7263.59</v>
      </c>
      <c r="G30" s="159">
        <v>0</v>
      </c>
      <c r="H30" s="42" t="s">
        <v>317</v>
      </c>
      <c r="I30" s="43">
        <v>0</v>
      </c>
      <c r="J30" s="44">
        <f t="shared" si="2"/>
        <v>7322.9</v>
      </c>
      <c r="K30" s="159">
        <v>0</v>
      </c>
    </row>
    <row r="31" spans="3:12">
      <c r="C31" s="39" t="s">
        <v>320</v>
      </c>
      <c r="D31" s="42" t="s">
        <v>317</v>
      </c>
      <c r="E31" s="43">
        <f t="shared" si="0"/>
        <v>0</v>
      </c>
      <c r="F31" s="44">
        <f t="shared" si="1"/>
        <v>7263.59</v>
      </c>
      <c r="G31" s="159">
        <v>0</v>
      </c>
      <c r="H31" s="42" t="s">
        <v>317</v>
      </c>
      <c r="I31" s="43">
        <v>0</v>
      </c>
      <c r="J31" s="44">
        <f t="shared" si="2"/>
        <v>7322.9</v>
      </c>
      <c r="K31" s="159">
        <v>0</v>
      </c>
    </row>
    <row r="32" spans="3:12">
      <c r="C32" s="39" t="s">
        <v>87</v>
      </c>
      <c r="D32" s="42" t="s">
        <v>317</v>
      </c>
      <c r="E32" s="43">
        <f t="shared" si="0"/>
        <v>0</v>
      </c>
      <c r="F32" s="44">
        <f t="shared" si="1"/>
        <v>7263.59</v>
      </c>
      <c r="G32" s="159">
        <v>0</v>
      </c>
      <c r="H32" s="42" t="s">
        <v>317</v>
      </c>
      <c r="I32" s="43">
        <v>0</v>
      </c>
      <c r="J32" s="44">
        <f t="shared" si="2"/>
        <v>7322.9</v>
      </c>
      <c r="K32" s="159">
        <v>0</v>
      </c>
    </row>
    <row r="33" spans="3:11">
      <c r="C33" s="39" t="s">
        <v>321</v>
      </c>
      <c r="D33" s="42" t="s">
        <v>317</v>
      </c>
      <c r="E33" s="43">
        <f t="shared" si="0"/>
        <v>0</v>
      </c>
      <c r="F33" s="44">
        <f t="shared" si="1"/>
        <v>7263.59</v>
      </c>
      <c r="G33" s="159">
        <v>0</v>
      </c>
      <c r="H33" s="42" t="s">
        <v>317</v>
      </c>
      <c r="I33" s="43">
        <v>0</v>
      </c>
      <c r="J33" s="44">
        <f t="shared" si="2"/>
        <v>7322.9</v>
      </c>
      <c r="K33" s="159">
        <v>0</v>
      </c>
    </row>
    <row r="34" spans="3:11">
      <c r="C34" s="38" t="s">
        <v>322</v>
      </c>
      <c r="D34" s="39"/>
      <c r="E34" s="43">
        <f t="shared" si="0"/>
        <v>0</v>
      </c>
      <c r="F34" s="44">
        <f t="shared" si="1"/>
        <v>7263.59</v>
      </c>
      <c r="G34" s="159"/>
      <c r="H34" s="39"/>
      <c r="I34" s="43">
        <v>0</v>
      </c>
      <c r="J34" s="44">
        <f t="shared" si="2"/>
        <v>7322.9</v>
      </c>
      <c r="K34" s="159"/>
    </row>
    <row r="35" spans="3:11">
      <c r="C35" s="39" t="s">
        <v>323</v>
      </c>
      <c r="D35" s="42" t="s">
        <v>317</v>
      </c>
      <c r="E35" s="43">
        <f t="shared" si="0"/>
        <v>0</v>
      </c>
      <c r="F35" s="44">
        <f t="shared" si="1"/>
        <v>7263.59</v>
      </c>
      <c r="G35" s="159">
        <v>0</v>
      </c>
      <c r="H35" s="42" t="s">
        <v>317</v>
      </c>
      <c r="I35" s="43">
        <v>0</v>
      </c>
      <c r="J35" s="44">
        <f t="shared" si="2"/>
        <v>7322.9</v>
      </c>
      <c r="K35" s="159">
        <v>0</v>
      </c>
    </row>
    <row r="36" spans="3:11">
      <c r="C36" s="39" t="s">
        <v>324</v>
      </c>
      <c r="D36" s="42" t="s">
        <v>317</v>
      </c>
      <c r="E36" s="43">
        <f t="shared" si="0"/>
        <v>0</v>
      </c>
      <c r="F36" s="44">
        <f t="shared" si="1"/>
        <v>7263.59</v>
      </c>
      <c r="G36" s="159">
        <v>0</v>
      </c>
      <c r="H36" s="42" t="s">
        <v>317</v>
      </c>
      <c r="I36" s="43">
        <v>0</v>
      </c>
      <c r="J36" s="44">
        <f t="shared" si="2"/>
        <v>7322.9</v>
      </c>
      <c r="K36" s="159">
        <v>0</v>
      </c>
    </row>
    <row r="37" spans="3:11">
      <c r="C37" s="38" t="s">
        <v>94</v>
      </c>
      <c r="D37" s="39"/>
      <c r="E37" s="43">
        <f t="shared" si="0"/>
        <v>0</v>
      </c>
      <c r="F37" s="44">
        <f t="shared" si="1"/>
        <v>7263.59</v>
      </c>
      <c r="G37" s="159"/>
      <c r="H37" s="39"/>
      <c r="I37" s="43">
        <v>0</v>
      </c>
      <c r="J37" s="44">
        <f t="shared" si="2"/>
        <v>7322.9</v>
      </c>
      <c r="K37" s="159"/>
    </row>
    <row r="38" spans="3:11">
      <c r="C38" s="39" t="s">
        <v>325</v>
      </c>
      <c r="D38" s="42" t="s">
        <v>317</v>
      </c>
      <c r="E38" s="43">
        <f t="shared" si="0"/>
        <v>0</v>
      </c>
      <c r="F38" s="44">
        <f t="shared" si="1"/>
        <v>7263.59</v>
      </c>
      <c r="G38" s="159">
        <v>0</v>
      </c>
      <c r="H38" s="42" t="s">
        <v>317</v>
      </c>
      <c r="I38" s="43">
        <v>0</v>
      </c>
      <c r="J38" s="44">
        <f t="shared" si="2"/>
        <v>7322.9</v>
      </c>
      <c r="K38" s="159">
        <v>0</v>
      </c>
    </row>
    <row r="39" spans="3:11">
      <c r="C39" s="39" t="s">
        <v>326</v>
      </c>
      <c r="D39" s="42" t="s">
        <v>317</v>
      </c>
      <c r="E39" s="43">
        <f t="shared" si="0"/>
        <v>0</v>
      </c>
      <c r="F39" s="44">
        <f t="shared" si="1"/>
        <v>7263.59</v>
      </c>
      <c r="G39" s="159">
        <v>0</v>
      </c>
      <c r="H39" s="42" t="s">
        <v>317</v>
      </c>
      <c r="I39" s="43">
        <v>0</v>
      </c>
      <c r="J39" s="44">
        <f t="shared" si="2"/>
        <v>7322.9</v>
      </c>
      <c r="K39" s="159">
        <v>0</v>
      </c>
    </row>
    <row r="40" spans="3:11">
      <c r="C40" s="45" t="s">
        <v>105</v>
      </c>
      <c r="D40" s="42"/>
      <c r="E40" s="43">
        <f t="shared" si="0"/>
        <v>0</v>
      </c>
      <c r="F40" s="44">
        <f t="shared" si="1"/>
        <v>7263.59</v>
      </c>
      <c r="G40" s="159"/>
      <c r="H40" s="42"/>
      <c r="I40" s="43">
        <v>0</v>
      </c>
      <c r="J40" s="44">
        <f t="shared" si="2"/>
        <v>7322.9</v>
      </c>
      <c r="K40" s="159"/>
    </row>
    <row r="41" spans="3:11">
      <c r="C41" s="46" t="s">
        <v>121</v>
      </c>
      <c r="D41" s="47"/>
      <c r="E41" s="43">
        <f t="shared" si="0"/>
        <v>0</v>
      </c>
      <c r="F41" s="44">
        <f t="shared" si="1"/>
        <v>7263.59</v>
      </c>
      <c r="G41" s="159"/>
      <c r="H41" s="47"/>
      <c r="I41" s="43">
        <v>0</v>
      </c>
      <c r="J41" s="44">
        <f t="shared" si="2"/>
        <v>7322.9</v>
      </c>
      <c r="K41" s="159"/>
    </row>
    <row r="42" spans="3:11" ht="14.25" customHeight="1">
      <c r="C42" s="47" t="s">
        <v>327</v>
      </c>
      <c r="D42" s="48" t="s">
        <v>317</v>
      </c>
      <c r="E42" s="43">
        <f t="shared" si="0"/>
        <v>0</v>
      </c>
      <c r="F42" s="44">
        <f t="shared" si="1"/>
        <v>7263.59</v>
      </c>
      <c r="G42" s="159">
        <v>0</v>
      </c>
      <c r="H42" s="48" t="s">
        <v>317</v>
      </c>
      <c r="I42" s="43">
        <v>0</v>
      </c>
      <c r="J42" s="44">
        <f t="shared" si="2"/>
        <v>7322.9</v>
      </c>
      <c r="K42" s="159">
        <v>0</v>
      </c>
    </row>
    <row r="43" spans="3:11">
      <c r="C43" s="46" t="s">
        <v>328</v>
      </c>
      <c r="D43" s="47"/>
      <c r="E43" s="43">
        <f t="shared" si="0"/>
        <v>0</v>
      </c>
      <c r="F43" s="44">
        <f t="shared" si="1"/>
        <v>7263.59</v>
      </c>
      <c r="G43" s="159"/>
      <c r="H43" s="47"/>
      <c r="I43" s="43">
        <v>0</v>
      </c>
      <c r="J43" s="44">
        <f t="shared" si="2"/>
        <v>7322.9</v>
      </c>
      <c r="K43" s="159"/>
    </row>
    <row r="44" spans="3:11">
      <c r="C44" s="47" t="s">
        <v>329</v>
      </c>
      <c r="D44" s="48" t="s">
        <v>317</v>
      </c>
      <c r="E44" s="43">
        <f t="shared" si="0"/>
        <v>0</v>
      </c>
      <c r="F44" s="44">
        <f t="shared" si="1"/>
        <v>7263.59</v>
      </c>
      <c r="G44" s="159">
        <v>0</v>
      </c>
      <c r="H44" s="48" t="s">
        <v>317</v>
      </c>
      <c r="I44" s="43">
        <v>0</v>
      </c>
      <c r="J44" s="44">
        <f t="shared" si="2"/>
        <v>7322.9</v>
      </c>
      <c r="K44" s="159">
        <v>0</v>
      </c>
    </row>
    <row r="45" spans="3:11">
      <c r="C45" s="47" t="s">
        <v>330</v>
      </c>
      <c r="D45" s="48" t="s">
        <v>317</v>
      </c>
      <c r="E45" s="43">
        <f t="shared" si="0"/>
        <v>0</v>
      </c>
      <c r="F45" s="44">
        <f t="shared" si="1"/>
        <v>7263.59</v>
      </c>
      <c r="G45" s="159">
        <v>0</v>
      </c>
      <c r="H45" s="48" t="s">
        <v>317</v>
      </c>
      <c r="I45" s="159">
        <v>0</v>
      </c>
      <c r="J45" s="44">
        <f t="shared" si="2"/>
        <v>7322.9</v>
      </c>
      <c r="K45" s="159">
        <v>0</v>
      </c>
    </row>
    <row r="46" spans="3:11">
      <c r="C46" s="47" t="s">
        <v>331</v>
      </c>
      <c r="D46" s="48" t="s">
        <v>317</v>
      </c>
      <c r="E46" s="43">
        <f t="shared" si="0"/>
        <v>0</v>
      </c>
      <c r="F46" s="44">
        <f t="shared" si="1"/>
        <v>7263.59</v>
      </c>
      <c r="G46" s="159"/>
      <c r="H46" s="48" t="s">
        <v>317</v>
      </c>
      <c r="I46" s="43">
        <v>0</v>
      </c>
      <c r="J46" s="44">
        <f t="shared" si="2"/>
        <v>7322.9</v>
      </c>
      <c r="K46" s="159"/>
    </row>
    <row r="47" spans="3:11">
      <c r="C47" s="46" t="s">
        <v>332</v>
      </c>
      <c r="D47" s="47"/>
      <c r="E47" s="43">
        <f t="shared" si="0"/>
        <v>0</v>
      </c>
      <c r="F47" s="44">
        <f t="shared" si="1"/>
        <v>7263.59</v>
      </c>
      <c r="G47" s="159"/>
      <c r="H47" s="47"/>
      <c r="I47" s="43">
        <v>0</v>
      </c>
      <c r="J47" s="44">
        <f t="shared" si="2"/>
        <v>7322.9</v>
      </c>
      <c r="K47" s="159"/>
    </row>
    <row r="48" spans="3:11">
      <c r="C48" s="47" t="s">
        <v>333</v>
      </c>
      <c r="D48" s="48" t="s">
        <v>317</v>
      </c>
      <c r="E48" s="43">
        <f t="shared" si="0"/>
        <v>0</v>
      </c>
      <c r="F48" s="44">
        <f t="shared" si="1"/>
        <v>7263.59</v>
      </c>
      <c r="G48" s="159">
        <v>0</v>
      </c>
      <c r="H48" s="48" t="s">
        <v>317</v>
      </c>
      <c r="I48" s="43">
        <v>0</v>
      </c>
      <c r="J48" s="44">
        <f t="shared" si="2"/>
        <v>7322.9</v>
      </c>
      <c r="K48" s="159">
        <v>0</v>
      </c>
    </row>
    <row r="49" spans="3:11">
      <c r="C49" s="47" t="s">
        <v>334</v>
      </c>
      <c r="D49" s="48" t="s">
        <v>317</v>
      </c>
      <c r="E49" s="43">
        <f t="shared" si="0"/>
        <v>0</v>
      </c>
      <c r="F49" s="44">
        <f t="shared" si="1"/>
        <v>7263.59</v>
      </c>
      <c r="G49" s="159">
        <v>0</v>
      </c>
      <c r="H49" s="48" t="s">
        <v>317</v>
      </c>
      <c r="I49" s="43">
        <v>0</v>
      </c>
      <c r="J49" s="44">
        <f t="shared" si="2"/>
        <v>7322.9</v>
      </c>
      <c r="K49" s="159">
        <v>0</v>
      </c>
    </row>
    <row r="50" spans="3:11">
      <c r="C50" s="46" t="s">
        <v>335</v>
      </c>
      <c r="D50" s="47"/>
      <c r="E50" s="43">
        <f t="shared" si="0"/>
        <v>0</v>
      </c>
      <c r="F50" s="44">
        <f t="shared" si="1"/>
        <v>7263.59</v>
      </c>
      <c r="G50" s="159"/>
      <c r="H50" s="47"/>
      <c r="I50" s="43">
        <v>0</v>
      </c>
      <c r="J50" s="44">
        <f t="shared" si="2"/>
        <v>7322.9</v>
      </c>
      <c r="K50" s="159"/>
    </row>
    <row r="51" spans="3:11">
      <c r="C51" s="47" t="s">
        <v>140</v>
      </c>
      <c r="D51" s="48" t="s">
        <v>317</v>
      </c>
      <c r="E51" s="43">
        <f t="shared" si="0"/>
        <v>0</v>
      </c>
      <c r="F51" s="44">
        <f t="shared" si="1"/>
        <v>7263.59</v>
      </c>
      <c r="G51" s="159">
        <v>0</v>
      </c>
      <c r="H51" s="48" t="s">
        <v>317</v>
      </c>
      <c r="I51" s="43">
        <v>0</v>
      </c>
      <c r="J51" s="44">
        <f t="shared" si="2"/>
        <v>7322.9</v>
      </c>
      <c r="K51" s="159">
        <v>0</v>
      </c>
    </row>
    <row r="52" spans="3:11">
      <c r="C52" s="47" t="s">
        <v>141</v>
      </c>
      <c r="D52" s="48" t="s">
        <v>317</v>
      </c>
      <c r="E52" s="43">
        <f t="shared" si="0"/>
        <v>0</v>
      </c>
      <c r="F52" s="44">
        <f t="shared" si="1"/>
        <v>7263.59</v>
      </c>
      <c r="G52" s="159">
        <v>0</v>
      </c>
      <c r="H52" s="48" t="s">
        <v>317</v>
      </c>
      <c r="I52" s="43">
        <v>0</v>
      </c>
      <c r="J52" s="44">
        <f t="shared" si="2"/>
        <v>7322.9</v>
      </c>
      <c r="K52" s="159">
        <v>0</v>
      </c>
    </row>
    <row r="53" spans="3:11">
      <c r="C53" s="47" t="s">
        <v>143</v>
      </c>
      <c r="D53" s="48" t="s">
        <v>317</v>
      </c>
      <c r="E53" s="43">
        <f t="shared" si="0"/>
        <v>0</v>
      </c>
      <c r="F53" s="44">
        <f t="shared" si="1"/>
        <v>7263.59</v>
      </c>
      <c r="G53" s="159">
        <v>0</v>
      </c>
      <c r="H53" s="48" t="s">
        <v>317</v>
      </c>
      <c r="I53" s="43">
        <v>0</v>
      </c>
      <c r="J53" s="44">
        <f t="shared" si="2"/>
        <v>7322.9</v>
      </c>
      <c r="K53" s="159">
        <v>0</v>
      </c>
    </row>
    <row r="54" spans="3:11">
      <c r="C54" s="47" t="s">
        <v>336</v>
      </c>
      <c r="D54" s="48" t="s">
        <v>317</v>
      </c>
      <c r="E54" s="43">
        <f t="shared" si="0"/>
        <v>0</v>
      </c>
      <c r="F54" s="44">
        <f t="shared" si="1"/>
        <v>7263.59</v>
      </c>
      <c r="G54" s="159">
        <v>0</v>
      </c>
      <c r="H54" s="48" t="s">
        <v>317</v>
      </c>
      <c r="I54" s="43">
        <v>0</v>
      </c>
      <c r="J54" s="44">
        <f t="shared" si="2"/>
        <v>7322.9</v>
      </c>
      <c r="K54" s="159">
        <v>0</v>
      </c>
    </row>
    <row r="55" spans="3:11">
      <c r="C55" s="47" t="s">
        <v>145</v>
      </c>
      <c r="D55" s="48" t="s">
        <v>317</v>
      </c>
      <c r="E55" s="43">
        <f t="shared" si="0"/>
        <v>0</v>
      </c>
      <c r="F55" s="44">
        <f t="shared" si="1"/>
        <v>7263.59</v>
      </c>
      <c r="G55" s="159">
        <v>0</v>
      </c>
      <c r="H55" s="48" t="s">
        <v>317</v>
      </c>
      <c r="I55" s="43">
        <v>0</v>
      </c>
      <c r="J55" s="44">
        <f t="shared" si="2"/>
        <v>7322.9</v>
      </c>
      <c r="K55" s="159">
        <v>0</v>
      </c>
    </row>
    <row r="56" spans="3:11">
      <c r="C56" s="45" t="s">
        <v>94</v>
      </c>
      <c r="D56" s="49"/>
      <c r="E56" s="43">
        <f t="shared" si="0"/>
        <v>0</v>
      </c>
      <c r="F56" s="44">
        <f t="shared" si="1"/>
        <v>7263.59</v>
      </c>
      <c r="G56" s="159"/>
      <c r="H56" s="49"/>
      <c r="I56" s="43">
        <v>0</v>
      </c>
      <c r="J56" s="44">
        <f t="shared" si="2"/>
        <v>7322.9</v>
      </c>
      <c r="K56" s="159"/>
    </row>
    <row r="57" spans="3:11">
      <c r="C57" s="47" t="s">
        <v>337</v>
      </c>
      <c r="D57" s="48" t="s">
        <v>317</v>
      </c>
      <c r="E57" s="43">
        <f t="shared" si="0"/>
        <v>0</v>
      </c>
      <c r="F57" s="44">
        <f t="shared" si="1"/>
        <v>7263.59</v>
      </c>
      <c r="G57" s="159">
        <v>0</v>
      </c>
      <c r="H57" s="48" t="s">
        <v>317</v>
      </c>
      <c r="I57" s="43">
        <v>0</v>
      </c>
      <c r="J57" s="44">
        <f t="shared" si="2"/>
        <v>7322.9</v>
      </c>
      <c r="K57" s="159">
        <v>0</v>
      </c>
    </row>
    <row r="60" spans="3:11" ht="48">
      <c r="C60" s="31" t="s">
        <v>312</v>
      </c>
      <c r="D60" s="37" t="s">
        <v>313</v>
      </c>
      <c r="E60" s="37" t="s">
        <v>314</v>
      </c>
      <c r="F60" s="37" t="str">
        <f>+F16</f>
        <v>CAMBIO CIERRE PERIODO ACTUAL</v>
      </c>
      <c r="G60" s="661"/>
      <c r="H60" s="37" t="s">
        <v>313</v>
      </c>
      <c r="I60" s="37" t="s">
        <v>314</v>
      </c>
      <c r="J60" s="37" t="str">
        <f>+J16</f>
        <v>CAMBIO CIERRE PERIODO ANTERIOR</v>
      </c>
      <c r="K60" s="661" t="s">
        <v>631</v>
      </c>
    </row>
    <row r="61" spans="3:11">
      <c r="C61" s="45" t="s">
        <v>59</v>
      </c>
      <c r="D61" s="49"/>
      <c r="E61" s="49"/>
      <c r="F61" s="49"/>
      <c r="G61" s="663"/>
      <c r="H61" s="49"/>
      <c r="I61" s="49"/>
      <c r="J61" s="49"/>
      <c r="K61" s="663"/>
    </row>
    <row r="62" spans="3:11">
      <c r="C62" s="45" t="s">
        <v>61</v>
      </c>
      <c r="D62" s="49"/>
      <c r="E62" s="49"/>
      <c r="F62" s="49"/>
      <c r="G62" s="663"/>
      <c r="H62" s="49"/>
      <c r="I62" s="49"/>
      <c r="J62" s="49"/>
      <c r="K62" s="663"/>
    </row>
    <row r="63" spans="3:11">
      <c r="C63" s="38" t="s">
        <v>338</v>
      </c>
      <c r="D63" s="39"/>
      <c r="E63" s="40"/>
      <c r="F63" s="50"/>
      <c r="G63" s="159"/>
      <c r="H63" s="39"/>
      <c r="I63" s="40"/>
      <c r="J63" s="39"/>
      <c r="K63" s="662"/>
    </row>
    <row r="64" spans="3:11">
      <c r="C64" s="39" t="s">
        <v>339</v>
      </c>
      <c r="D64" s="42" t="s">
        <v>317</v>
      </c>
      <c r="E64" s="43">
        <f>+G64/F64</f>
        <v>0</v>
      </c>
      <c r="F64" s="44">
        <f>+D9</f>
        <v>7283.62</v>
      </c>
      <c r="G64" s="159">
        <v>0</v>
      </c>
      <c r="H64" s="42" t="s">
        <v>317</v>
      </c>
      <c r="I64" s="43">
        <v>746.00006539848118</v>
      </c>
      <c r="J64" s="44">
        <f>E9</f>
        <v>7339.62</v>
      </c>
      <c r="K64" s="159">
        <f>I64*J64</f>
        <v>5475357</v>
      </c>
    </row>
    <row r="65" spans="3:11">
      <c r="C65" s="39" t="s">
        <v>340</v>
      </c>
      <c r="D65" s="42" t="s">
        <v>317</v>
      </c>
      <c r="E65" s="43">
        <f>+G65/F65</f>
        <v>1431.1501698331324</v>
      </c>
      <c r="F65" s="44">
        <f>+F64</f>
        <v>7283.62</v>
      </c>
      <c r="G65" s="159">
        <f>+'[1]Balance Gral'!$C$57</f>
        <v>10423954</v>
      </c>
      <c r="H65" s="42" t="s">
        <v>317</v>
      </c>
      <c r="I65" s="43">
        <v>38016.919949534175</v>
      </c>
      <c r="J65" s="44">
        <f>J64</f>
        <v>7339.62</v>
      </c>
      <c r="K65" s="159">
        <f>+I65*J65</f>
        <v>279029746</v>
      </c>
    </row>
    <row r="66" spans="3:11">
      <c r="C66" s="39" t="s">
        <v>341</v>
      </c>
      <c r="D66" s="42" t="s">
        <v>317</v>
      </c>
      <c r="E66" s="43">
        <v>0</v>
      </c>
      <c r="F66" s="44">
        <f t="shared" ref="F66:F86" si="3">+F65</f>
        <v>7283.62</v>
      </c>
      <c r="G66" s="159">
        <v>0</v>
      </c>
      <c r="H66" s="42" t="s">
        <v>317</v>
      </c>
      <c r="I66" s="43">
        <v>0</v>
      </c>
      <c r="J66" s="44">
        <f t="shared" ref="J66:J86" si="4">J65</f>
        <v>7339.62</v>
      </c>
      <c r="K66" s="159">
        <v>0</v>
      </c>
    </row>
    <row r="67" spans="3:11">
      <c r="C67" s="39" t="s">
        <v>342</v>
      </c>
      <c r="D67" s="42" t="s">
        <v>317</v>
      </c>
      <c r="E67" s="43">
        <v>0</v>
      </c>
      <c r="F67" s="44">
        <f t="shared" si="3"/>
        <v>7283.62</v>
      </c>
      <c r="G67" s="159">
        <v>0</v>
      </c>
      <c r="H67" s="42" t="s">
        <v>317</v>
      </c>
      <c r="I67" s="43">
        <v>0</v>
      </c>
      <c r="J67" s="44">
        <f t="shared" si="4"/>
        <v>7339.62</v>
      </c>
      <c r="K67" s="159">
        <v>0</v>
      </c>
    </row>
    <row r="68" spans="3:11">
      <c r="C68" s="38" t="s">
        <v>109</v>
      </c>
      <c r="D68" s="39"/>
      <c r="E68" s="43"/>
      <c r="F68" s="44">
        <f t="shared" si="3"/>
        <v>7283.62</v>
      </c>
      <c r="G68" s="159"/>
      <c r="H68" s="39"/>
      <c r="I68" s="43"/>
      <c r="J68" s="44">
        <f t="shared" si="4"/>
        <v>7339.62</v>
      </c>
      <c r="K68" s="159"/>
    </row>
    <row r="69" spans="3:11">
      <c r="C69" s="39" t="s">
        <v>343</v>
      </c>
      <c r="D69" s="42" t="s">
        <v>317</v>
      </c>
      <c r="E69" s="43">
        <v>0</v>
      </c>
      <c r="F69" s="44">
        <f t="shared" si="3"/>
        <v>7283.62</v>
      </c>
      <c r="G69" s="159">
        <v>0</v>
      </c>
      <c r="H69" s="42" t="s">
        <v>317</v>
      </c>
      <c r="I69" s="43">
        <v>0</v>
      </c>
      <c r="J69" s="44">
        <f t="shared" si="4"/>
        <v>7339.62</v>
      </c>
      <c r="K69" s="159">
        <v>0</v>
      </c>
    </row>
    <row r="70" spans="3:11">
      <c r="C70" s="39" t="s">
        <v>344</v>
      </c>
      <c r="D70" s="42" t="s">
        <v>317</v>
      </c>
      <c r="E70" s="50">
        <v>0</v>
      </c>
      <c r="F70" s="44">
        <f t="shared" si="3"/>
        <v>7283.62</v>
      </c>
      <c r="G70" s="159">
        <v>0</v>
      </c>
      <c r="H70" s="42" t="s">
        <v>317</v>
      </c>
      <c r="I70" s="43">
        <v>0</v>
      </c>
      <c r="J70" s="44">
        <f t="shared" si="4"/>
        <v>7339.62</v>
      </c>
      <c r="K70" s="159">
        <v>0</v>
      </c>
    </row>
    <row r="71" spans="3:11">
      <c r="C71" s="39" t="s">
        <v>72</v>
      </c>
      <c r="D71" s="42" t="s">
        <v>317</v>
      </c>
      <c r="E71" s="43">
        <v>0</v>
      </c>
      <c r="F71" s="44">
        <f t="shared" si="3"/>
        <v>7283.62</v>
      </c>
      <c r="G71" s="159">
        <v>0</v>
      </c>
      <c r="H71" s="42" t="s">
        <v>317</v>
      </c>
      <c r="I71" s="43">
        <v>0</v>
      </c>
      <c r="J71" s="44">
        <f t="shared" si="4"/>
        <v>7339.62</v>
      </c>
      <c r="K71" s="159">
        <v>0</v>
      </c>
    </row>
    <row r="72" spans="3:11">
      <c r="C72" s="38" t="s">
        <v>78</v>
      </c>
      <c r="D72" s="39"/>
      <c r="E72" s="43"/>
      <c r="F72" s="44">
        <f t="shared" si="3"/>
        <v>7283.62</v>
      </c>
      <c r="G72" s="159"/>
      <c r="H72" s="39"/>
      <c r="I72" s="43"/>
      <c r="J72" s="44">
        <f t="shared" si="4"/>
        <v>7339.62</v>
      </c>
      <c r="K72" s="159"/>
    </row>
    <row r="73" spans="3:11">
      <c r="C73" s="39" t="s">
        <v>345</v>
      </c>
      <c r="D73" s="42" t="s">
        <v>317</v>
      </c>
      <c r="E73" s="43">
        <v>0</v>
      </c>
      <c r="F73" s="44">
        <f t="shared" si="3"/>
        <v>7283.62</v>
      </c>
      <c r="G73" s="159">
        <v>0</v>
      </c>
      <c r="H73" s="42" t="s">
        <v>317</v>
      </c>
      <c r="I73" s="43">
        <v>0</v>
      </c>
      <c r="J73" s="44">
        <f t="shared" si="4"/>
        <v>7339.62</v>
      </c>
      <c r="K73" s="159">
        <v>0</v>
      </c>
    </row>
    <row r="74" spans="3:11">
      <c r="C74" s="39" t="s">
        <v>346</v>
      </c>
      <c r="D74" s="42" t="s">
        <v>317</v>
      </c>
      <c r="E74" s="43">
        <v>0</v>
      </c>
      <c r="F74" s="44">
        <f t="shared" si="3"/>
        <v>7283.62</v>
      </c>
      <c r="G74" s="159">
        <v>0</v>
      </c>
      <c r="H74" s="42" t="s">
        <v>317</v>
      </c>
      <c r="I74" s="43">
        <v>0</v>
      </c>
      <c r="J74" s="44">
        <f t="shared" si="4"/>
        <v>7339.62</v>
      </c>
      <c r="K74" s="159">
        <v>0</v>
      </c>
    </row>
    <row r="75" spans="3:11">
      <c r="C75" s="39" t="s">
        <v>86</v>
      </c>
      <c r="D75" s="42" t="s">
        <v>317</v>
      </c>
      <c r="E75" s="43">
        <v>0</v>
      </c>
      <c r="F75" s="44">
        <f t="shared" si="3"/>
        <v>7283.62</v>
      </c>
      <c r="G75" s="159">
        <v>0</v>
      </c>
      <c r="H75" s="42" t="s">
        <v>317</v>
      </c>
      <c r="I75" s="43">
        <v>0</v>
      </c>
      <c r="J75" s="44">
        <f t="shared" si="4"/>
        <v>7339.62</v>
      </c>
      <c r="K75" s="159">
        <v>0</v>
      </c>
    </row>
    <row r="76" spans="3:11">
      <c r="C76" s="39" t="s">
        <v>100</v>
      </c>
      <c r="D76" s="42" t="s">
        <v>317</v>
      </c>
      <c r="E76" s="43">
        <v>0</v>
      </c>
      <c r="F76" s="44">
        <f t="shared" si="3"/>
        <v>7283.62</v>
      </c>
      <c r="G76" s="159">
        <v>0</v>
      </c>
      <c r="H76" s="42" t="s">
        <v>317</v>
      </c>
      <c r="I76" s="43">
        <v>0</v>
      </c>
      <c r="J76" s="44">
        <f t="shared" si="4"/>
        <v>7339.62</v>
      </c>
      <c r="K76" s="159">
        <v>0</v>
      </c>
    </row>
    <row r="77" spans="3:11">
      <c r="C77" s="39" t="s">
        <v>347</v>
      </c>
      <c r="D77" s="42" t="s">
        <v>317</v>
      </c>
      <c r="E77" s="43">
        <v>0</v>
      </c>
      <c r="F77" s="44">
        <f t="shared" si="3"/>
        <v>7283.62</v>
      </c>
      <c r="G77" s="159">
        <v>0</v>
      </c>
      <c r="H77" s="42" t="s">
        <v>317</v>
      </c>
      <c r="I77" s="43">
        <v>0</v>
      </c>
      <c r="J77" s="44">
        <f t="shared" si="4"/>
        <v>7339.62</v>
      </c>
      <c r="K77" s="159">
        <v>0</v>
      </c>
    </row>
    <row r="78" spans="3:11">
      <c r="C78" s="45" t="s">
        <v>348</v>
      </c>
      <c r="D78" s="49"/>
      <c r="E78" s="43"/>
      <c r="F78" s="44">
        <f t="shared" si="3"/>
        <v>7283.62</v>
      </c>
      <c r="G78" s="159"/>
      <c r="H78" s="49"/>
      <c r="I78" s="43"/>
      <c r="J78" s="44">
        <f t="shared" si="4"/>
        <v>7339.62</v>
      </c>
      <c r="K78" s="159"/>
    </row>
    <row r="79" spans="3:11">
      <c r="C79" s="38" t="s">
        <v>109</v>
      </c>
      <c r="D79" s="39"/>
      <c r="E79" s="43"/>
      <c r="F79" s="44">
        <f t="shared" si="3"/>
        <v>7283.62</v>
      </c>
      <c r="G79" s="159"/>
      <c r="H79" s="39"/>
      <c r="I79" s="43"/>
      <c r="J79" s="44">
        <f t="shared" si="4"/>
        <v>7339.62</v>
      </c>
      <c r="K79" s="159"/>
    </row>
    <row r="80" spans="3:11">
      <c r="C80" s="39" t="s">
        <v>343</v>
      </c>
      <c r="D80" s="42" t="s">
        <v>317</v>
      </c>
      <c r="E80" s="43">
        <v>0</v>
      </c>
      <c r="F80" s="44">
        <f t="shared" si="3"/>
        <v>7283.62</v>
      </c>
      <c r="G80" s="159">
        <v>0</v>
      </c>
      <c r="H80" s="42" t="s">
        <v>317</v>
      </c>
      <c r="I80" s="43">
        <v>0</v>
      </c>
      <c r="J80" s="44">
        <f t="shared" si="4"/>
        <v>7339.62</v>
      </c>
      <c r="K80" s="159">
        <v>0</v>
      </c>
    </row>
    <row r="81" spans="3:11">
      <c r="C81" s="39" t="s">
        <v>344</v>
      </c>
      <c r="D81" s="42" t="s">
        <v>317</v>
      </c>
      <c r="E81" s="43">
        <v>0</v>
      </c>
      <c r="F81" s="44">
        <f t="shared" si="3"/>
        <v>7283.62</v>
      </c>
      <c r="G81" s="159">
        <v>0</v>
      </c>
      <c r="H81" s="42" t="s">
        <v>317</v>
      </c>
      <c r="I81" s="43">
        <v>0</v>
      </c>
      <c r="J81" s="44">
        <f t="shared" si="4"/>
        <v>7339.62</v>
      </c>
      <c r="K81" s="159">
        <v>0</v>
      </c>
    </row>
    <row r="82" spans="3:11">
      <c r="C82" s="38" t="s">
        <v>95</v>
      </c>
      <c r="D82" s="39"/>
      <c r="E82" s="43"/>
      <c r="F82" s="44">
        <f t="shared" si="3"/>
        <v>7283.62</v>
      </c>
      <c r="G82" s="159"/>
      <c r="H82" s="39"/>
      <c r="I82" s="43"/>
      <c r="J82" s="44">
        <f t="shared" si="4"/>
        <v>7339.62</v>
      </c>
      <c r="K82" s="159"/>
    </row>
    <row r="83" spans="3:11">
      <c r="C83" s="39" t="s">
        <v>76</v>
      </c>
      <c r="D83" s="42" t="s">
        <v>317</v>
      </c>
      <c r="E83" s="43">
        <v>0</v>
      </c>
      <c r="F83" s="44">
        <f t="shared" si="3"/>
        <v>7283.62</v>
      </c>
      <c r="G83" s="159">
        <v>0</v>
      </c>
      <c r="H83" s="42" t="s">
        <v>317</v>
      </c>
      <c r="I83" s="43">
        <v>0</v>
      </c>
      <c r="J83" s="44">
        <f t="shared" si="4"/>
        <v>7339.62</v>
      </c>
      <c r="K83" s="159">
        <v>0</v>
      </c>
    </row>
    <row r="84" spans="3:11">
      <c r="C84" s="39" t="s">
        <v>349</v>
      </c>
      <c r="D84" s="42" t="s">
        <v>317</v>
      </c>
      <c r="E84" s="43">
        <v>0</v>
      </c>
      <c r="F84" s="44">
        <f t="shared" si="3"/>
        <v>7283.62</v>
      </c>
      <c r="G84" s="159">
        <v>0</v>
      </c>
      <c r="H84" s="42" t="s">
        <v>317</v>
      </c>
      <c r="I84" s="43">
        <v>0</v>
      </c>
      <c r="J84" s="44">
        <f t="shared" si="4"/>
        <v>7339.62</v>
      </c>
      <c r="K84" s="159">
        <v>0</v>
      </c>
    </row>
    <row r="85" spans="3:11">
      <c r="C85" s="39" t="s">
        <v>350</v>
      </c>
      <c r="D85" s="42" t="s">
        <v>317</v>
      </c>
      <c r="E85" s="43">
        <v>0</v>
      </c>
      <c r="F85" s="44">
        <f t="shared" si="3"/>
        <v>7283.62</v>
      </c>
      <c r="G85" s="159">
        <v>0</v>
      </c>
      <c r="H85" s="42" t="s">
        <v>317</v>
      </c>
      <c r="I85" s="43">
        <v>0</v>
      </c>
      <c r="J85" s="44">
        <f t="shared" si="4"/>
        <v>7339.62</v>
      </c>
      <c r="K85" s="159">
        <v>0</v>
      </c>
    </row>
    <row r="86" spans="3:11">
      <c r="C86" s="39" t="s">
        <v>350</v>
      </c>
      <c r="D86" s="42" t="s">
        <v>317</v>
      </c>
      <c r="E86" s="43">
        <v>0</v>
      </c>
      <c r="F86" s="44">
        <f t="shared" si="3"/>
        <v>7283.62</v>
      </c>
      <c r="G86" s="159">
        <v>0</v>
      </c>
      <c r="H86" s="42" t="s">
        <v>317</v>
      </c>
      <c r="I86" s="43">
        <v>0</v>
      </c>
      <c r="J86" s="44">
        <f t="shared" si="4"/>
        <v>7339.62</v>
      </c>
      <c r="K86" s="159">
        <v>0</v>
      </c>
    </row>
    <row r="89" spans="3:11">
      <c r="C89" s="29" t="s">
        <v>507</v>
      </c>
    </row>
    <row r="91" spans="3:11">
      <c r="C91" s="51"/>
      <c r="D91" s="751" t="str">
        <f>+D7</f>
        <v>Al 31/12/2023</v>
      </c>
      <c r="E91" s="752"/>
      <c r="F91" s="751" t="str">
        <f>INDICE!J3</f>
        <v>Al 31/12/2022</v>
      </c>
      <c r="G91" s="751"/>
      <c r="H91" s="752"/>
    </row>
    <row r="92" spans="3:11" ht="48">
      <c r="C92" s="37" t="s">
        <v>351</v>
      </c>
      <c r="D92" s="52" t="s">
        <v>352</v>
      </c>
      <c r="E92" s="52" t="s">
        <v>353</v>
      </c>
      <c r="F92" s="52" t="s">
        <v>354</v>
      </c>
      <c r="G92" s="664"/>
      <c r="H92" s="52" t="s">
        <v>355</v>
      </c>
    </row>
    <row r="93" spans="3:11" ht="25.5" customHeight="1">
      <c r="C93" s="53" t="s">
        <v>356</v>
      </c>
      <c r="D93" s="54">
        <f>+D8</f>
        <v>7263.59</v>
      </c>
      <c r="E93" s="55">
        <f>-[1]EERR!$C$88</f>
        <v>65440067</v>
      </c>
      <c r="F93" s="56">
        <v>7078.87</v>
      </c>
      <c r="G93" s="55"/>
      <c r="H93" s="55">
        <f>'ESTADOS DE RESULTADOS '!F89</f>
        <v>28413172</v>
      </c>
      <c r="I93" s="291"/>
      <c r="J93" s="57"/>
    </row>
    <row r="94" spans="3:11" ht="25.5" customHeight="1">
      <c r="C94" s="53" t="s">
        <v>357</v>
      </c>
      <c r="D94" s="54">
        <f>+D9</f>
        <v>7283.62</v>
      </c>
      <c r="E94" s="55">
        <v>0</v>
      </c>
      <c r="F94" s="56">
        <v>7090.2</v>
      </c>
      <c r="G94" s="55"/>
      <c r="H94" s="55">
        <v>0</v>
      </c>
      <c r="J94" s="90"/>
    </row>
    <row r="95" spans="3:11" ht="25.5" customHeight="1">
      <c r="C95" s="53" t="s">
        <v>358</v>
      </c>
      <c r="D95" s="54">
        <f>+D93</f>
        <v>7263.59</v>
      </c>
      <c r="E95" s="55">
        <f>+[1]EERR!$C$89</f>
        <v>62891584</v>
      </c>
      <c r="F95" s="56">
        <f>F93</f>
        <v>7078.87</v>
      </c>
      <c r="G95" s="55"/>
      <c r="H95" s="55">
        <f>'ESTADOS DE RESULTADOS '!F92</f>
        <v>30948759</v>
      </c>
    </row>
    <row r="96" spans="3:11" ht="25.5" customHeight="1">
      <c r="C96" s="53" t="s">
        <v>359</v>
      </c>
      <c r="D96" s="54">
        <f>+D94</f>
        <v>7283.62</v>
      </c>
      <c r="E96" s="55">
        <v>0</v>
      </c>
      <c r="F96" s="56">
        <f>F94</f>
        <v>7090.2</v>
      </c>
      <c r="G96" s="55"/>
      <c r="H96" s="55">
        <v>0</v>
      </c>
    </row>
    <row r="97" spans="3:8">
      <c r="C97" s="51" t="s">
        <v>360</v>
      </c>
      <c r="D97" s="58"/>
      <c r="E97" s="93">
        <f>+E93-E95</f>
        <v>2548483</v>
      </c>
      <c r="F97" s="93"/>
      <c r="G97" s="93"/>
      <c r="H97" s="93">
        <f>H93-H95</f>
        <v>-2535587</v>
      </c>
    </row>
    <row r="98" spans="3:8">
      <c r="E98" s="292"/>
    </row>
    <row r="99" spans="3:8">
      <c r="E99" s="369">
        <f>'ESTADOS DE RESULTADOS '!E89-'ESTADOS DE RESULTADOS '!E92-E97</f>
        <v>0</v>
      </c>
      <c r="H99" s="57"/>
    </row>
  </sheetData>
  <mergeCells count="2">
    <mergeCell ref="D91:E91"/>
    <mergeCell ref="F91:H91"/>
  </mergeCells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9">
    <tabColor rgb="FF002060"/>
  </sheetPr>
  <dimension ref="B1:H73"/>
  <sheetViews>
    <sheetView showGridLines="0" zoomScale="110" zoomScaleNormal="110" zoomScaleSheetLayoutView="40" workbookViewId="0">
      <selection activeCell="F11" sqref="F11"/>
    </sheetView>
  </sheetViews>
  <sheetFormatPr baseColWidth="10" defaultColWidth="11.44140625" defaultRowHeight="12"/>
  <cols>
    <col min="1" max="1" width="7.33203125" style="27" customWidth="1"/>
    <col min="2" max="2" width="47.6640625" style="27" customWidth="1"/>
    <col min="3" max="3" width="16.33203125" style="59" customWidth="1"/>
    <col min="4" max="4" width="19.109375" style="59" customWidth="1"/>
    <col min="5" max="5" width="16" style="27" customWidth="1"/>
    <col min="6" max="6" width="14.44140625" style="41" bestFit="1" customWidth="1"/>
    <col min="7" max="7" width="9.33203125" style="27" bestFit="1" customWidth="1"/>
    <col min="8" max="8" width="7" style="27" bestFit="1" customWidth="1"/>
    <col min="9" max="9" width="12.33203125" style="27" bestFit="1" customWidth="1"/>
    <col min="10" max="16384" width="11.44140625" style="27"/>
  </cols>
  <sheetData>
    <row r="1" spans="2:8">
      <c r="B1" s="360"/>
    </row>
    <row r="3" spans="2:8">
      <c r="B3" s="694" t="s">
        <v>658</v>
      </c>
    </row>
    <row r="4" spans="2:8">
      <c r="B4" s="695"/>
    </row>
    <row r="5" spans="2:8">
      <c r="B5" s="745" t="s">
        <v>531</v>
      </c>
      <c r="C5" s="745"/>
      <c r="D5" s="745"/>
      <c r="F5" s="60"/>
    </row>
    <row r="6" spans="2:8">
      <c r="B6" s="162"/>
      <c r="C6" s="162"/>
      <c r="D6" s="162"/>
      <c r="F6" s="60"/>
    </row>
    <row r="7" spans="2:8">
      <c r="B7" s="94" t="s">
        <v>361</v>
      </c>
      <c r="C7" s="696" t="str">
        <f>+INDICE!I2</f>
        <v>Total al  31/12/2023</v>
      </c>
      <c r="D7" s="697">
        <v>44926</v>
      </c>
      <c r="F7" s="60"/>
    </row>
    <row r="8" spans="2:8">
      <c r="B8" s="51" t="s">
        <v>362</v>
      </c>
      <c r="C8" s="142">
        <v>0</v>
      </c>
      <c r="D8" s="55">
        <v>0</v>
      </c>
      <c r="F8" s="60"/>
    </row>
    <row r="9" spans="2:8">
      <c r="B9" s="51" t="str">
        <f>+'Balance Gral 2022'!A6</f>
        <v>Bancos De Operaciones</v>
      </c>
      <c r="C9" s="147">
        <f>+C10+C12</f>
        <v>91884386</v>
      </c>
      <c r="D9" s="147">
        <v>323106777</v>
      </c>
      <c r="F9" s="60"/>
    </row>
    <row r="10" spans="2:8" s="141" customFormat="1" ht="13.8">
      <c r="B10" s="698" t="str">
        <f>+'Balance Gral 2022'!A7</f>
        <v>Bancos Operaciones - Moneda Extranjera</v>
      </c>
      <c r="C10" s="699">
        <f>+C11</f>
        <v>11993138</v>
      </c>
      <c r="D10" s="699">
        <v>279665652</v>
      </c>
      <c r="F10" s="643"/>
    </row>
    <row r="11" spans="2:8">
      <c r="B11" s="700" t="str">
        <f>+'Balance Gral 2022'!A8</f>
        <v>Banco Operaciones M/E</v>
      </c>
      <c r="C11" s="701">
        <f>+'[1]Balance Gral'!$C$8</f>
        <v>11993138</v>
      </c>
      <c r="D11" s="701">
        <v>279665652</v>
      </c>
      <c r="F11" s="702"/>
      <c r="H11" s="703"/>
    </row>
    <row r="12" spans="2:8" s="141" customFormat="1" ht="13.8">
      <c r="B12" s="698" t="str">
        <f>+'Balance Gral 2022'!A9</f>
        <v>Bancos Operaciones - Moneda Local</v>
      </c>
      <c r="C12" s="699">
        <f>+C13</f>
        <v>79891248</v>
      </c>
      <c r="D12" s="699">
        <v>43441126</v>
      </c>
      <c r="F12" s="704"/>
      <c r="H12" s="705"/>
    </row>
    <row r="13" spans="2:8">
      <c r="B13" s="700" t="str">
        <f>+'Balance Gral 2022'!A10</f>
        <v>Banco Operaciones M/L</v>
      </c>
      <c r="C13" s="701">
        <f>+'[1]Balance Gral'!$C$10</f>
        <v>79891248</v>
      </c>
      <c r="D13" s="701">
        <v>43441126</v>
      </c>
      <c r="F13" s="706"/>
      <c r="H13" s="703"/>
    </row>
    <row r="14" spans="2:8">
      <c r="B14" s="51" t="str">
        <f>+'Balance Gral 2022'!A11</f>
        <v>Bancos Administrativas</v>
      </c>
      <c r="C14" s="147">
        <f>+C15+C17</f>
        <v>8111169</v>
      </c>
      <c r="D14" s="147">
        <v>73391397</v>
      </c>
      <c r="F14" s="706"/>
      <c r="H14" s="703"/>
    </row>
    <row r="15" spans="2:8" ht="13.8">
      <c r="B15" s="707" t="str">
        <f>+'Balance Gral 2022'!A12</f>
        <v>Bancos Moneda Extranjera</v>
      </c>
      <c r="C15" s="708">
        <f>+'[1]Balance Gral'!$C$13</f>
        <v>5015303</v>
      </c>
      <c r="D15" s="708">
        <v>10984716</v>
      </c>
      <c r="F15" s="706"/>
      <c r="H15" s="703"/>
    </row>
    <row r="16" spans="2:8">
      <c r="B16" s="700" t="str">
        <f>+'Balance Gral 2022'!A13</f>
        <v>Banco Familiar SAECA - M/E</v>
      </c>
      <c r="C16" s="701">
        <f>+'[1]Balance Gral'!$C$13</f>
        <v>5015303</v>
      </c>
      <c r="D16" s="701">
        <v>10984716</v>
      </c>
      <c r="F16" s="706"/>
      <c r="H16" s="703"/>
    </row>
    <row r="17" spans="2:8" ht="13.8">
      <c r="B17" s="707" t="str">
        <f>+'Balance Gral 2022'!A14</f>
        <v>Bancos Moneda Local</v>
      </c>
      <c r="C17" s="708">
        <f>+C18+C19</f>
        <v>3095866</v>
      </c>
      <c r="D17" s="708">
        <v>62406681</v>
      </c>
      <c r="F17" s="706"/>
      <c r="H17" s="703"/>
    </row>
    <row r="18" spans="2:8">
      <c r="B18" s="700" t="s">
        <v>951</v>
      </c>
      <c r="C18" s="701">
        <f>+'[1]Balance Gral'!$C$15</f>
        <v>3092323</v>
      </c>
      <c r="D18" s="701">
        <v>2369784</v>
      </c>
      <c r="F18" s="706"/>
      <c r="H18" s="703"/>
    </row>
    <row r="19" spans="2:8" ht="13.8">
      <c r="B19" s="709" t="s">
        <v>952</v>
      </c>
      <c r="C19" s="710">
        <f>+'[1]Balance Gral'!$C$16</f>
        <v>3543</v>
      </c>
      <c r="D19" s="710">
        <v>60036897</v>
      </c>
      <c r="F19" s="706"/>
      <c r="H19" s="703"/>
    </row>
    <row r="20" spans="2:8">
      <c r="B20" s="51" t="s">
        <v>363</v>
      </c>
      <c r="C20" s="147">
        <f>+C9+C14</f>
        <v>99995555</v>
      </c>
      <c r="D20" s="147">
        <f>+D9+D14</f>
        <v>396498174</v>
      </c>
      <c r="F20" s="27"/>
    </row>
    <row r="21" spans="2:8">
      <c r="F21" s="27"/>
    </row>
    <row r="22" spans="2:8">
      <c r="C22" s="59">
        <f>+C20-'BALANCE GRAL'!D13</f>
        <v>0</v>
      </c>
      <c r="D22" s="59">
        <f>+D20-'BALANCE GRAL'!E13</f>
        <v>0</v>
      </c>
      <c r="F22" s="27"/>
    </row>
    <row r="23" spans="2:8">
      <c r="B23" s="149" t="s">
        <v>721</v>
      </c>
      <c r="F23" s="27"/>
    </row>
    <row r="24" spans="2:8">
      <c r="F24" s="27"/>
    </row>
    <row r="25" spans="2:8">
      <c r="B25" s="141" t="s">
        <v>703</v>
      </c>
      <c r="F25" s="27"/>
    </row>
    <row r="26" spans="2:8">
      <c r="B26" s="94" t="s">
        <v>704</v>
      </c>
      <c r="C26" s="155" t="s">
        <v>705</v>
      </c>
      <c r="D26" s="421" t="str">
        <f>+C7</f>
        <v>Total al  31/12/2023</v>
      </c>
      <c r="E26" s="421">
        <f>+D7</f>
        <v>44926</v>
      </c>
      <c r="F26" s="27"/>
    </row>
    <row r="27" spans="2:8">
      <c r="B27" s="35" t="s">
        <v>1087</v>
      </c>
      <c r="C27" s="716" t="s">
        <v>706</v>
      </c>
      <c r="D27" s="711">
        <v>1719953</v>
      </c>
      <c r="E27" s="55">
        <v>2163504</v>
      </c>
    </row>
    <row r="28" spans="2:8">
      <c r="B28" s="35" t="s">
        <v>1088</v>
      </c>
      <c r="C28" s="716">
        <v>700703295</v>
      </c>
      <c r="D28" s="711">
        <v>49765607</v>
      </c>
      <c r="E28" s="55">
        <v>11544427</v>
      </c>
    </row>
    <row r="29" spans="2:8">
      <c r="B29" s="35" t="s">
        <v>1089</v>
      </c>
      <c r="C29" s="716">
        <v>230374</v>
      </c>
      <c r="D29" s="711">
        <v>1043510</v>
      </c>
      <c r="E29" s="55">
        <v>1197500</v>
      </c>
    </row>
    <row r="30" spans="2:8">
      <c r="B30" s="35" t="s">
        <v>1090</v>
      </c>
      <c r="C30" s="716" t="s">
        <v>1083</v>
      </c>
      <c r="D30" s="711">
        <v>3136542</v>
      </c>
      <c r="E30" s="55">
        <v>909719</v>
      </c>
    </row>
    <row r="31" spans="2:8">
      <c r="B31" s="35" t="s">
        <v>1091</v>
      </c>
      <c r="C31" s="716">
        <v>193101131</v>
      </c>
      <c r="D31" s="711">
        <v>308816</v>
      </c>
      <c r="E31" s="55">
        <v>503330</v>
      </c>
    </row>
    <row r="32" spans="2:8">
      <c r="B32" s="35" t="s">
        <v>1092</v>
      </c>
      <c r="C32" s="716">
        <v>131002689</v>
      </c>
      <c r="D32" s="711">
        <v>0</v>
      </c>
      <c r="E32" s="55">
        <v>26016314</v>
      </c>
    </row>
    <row r="33" spans="2:5">
      <c r="B33" s="35" t="s">
        <v>1093</v>
      </c>
      <c r="C33" s="716">
        <v>4628715</v>
      </c>
      <c r="D33" s="711">
        <v>4251013</v>
      </c>
      <c r="E33" s="55">
        <v>0</v>
      </c>
    </row>
    <row r="34" spans="2:5">
      <c r="B34" s="35" t="s">
        <v>1082</v>
      </c>
      <c r="C34" s="716">
        <v>188634</v>
      </c>
      <c r="D34" s="711">
        <v>5496886</v>
      </c>
      <c r="E34" s="55">
        <v>101698</v>
      </c>
    </row>
    <row r="35" spans="2:5">
      <c r="B35" s="35" t="s">
        <v>1094</v>
      </c>
      <c r="C35" s="716" t="s">
        <v>1084</v>
      </c>
      <c r="D35" s="711">
        <v>8068873</v>
      </c>
      <c r="E35" s="55">
        <v>1004634</v>
      </c>
    </row>
    <row r="36" spans="2:5">
      <c r="B36" s="35" t="s">
        <v>1095</v>
      </c>
      <c r="C36" s="717" t="s">
        <v>981</v>
      </c>
      <c r="D36" s="712">
        <v>1012662</v>
      </c>
      <c r="E36" s="55"/>
    </row>
    <row r="37" spans="2:5">
      <c r="B37" s="35" t="s">
        <v>1096</v>
      </c>
      <c r="C37" s="718">
        <v>61980920</v>
      </c>
      <c r="D37" s="713">
        <v>229723</v>
      </c>
      <c r="E37" s="55"/>
    </row>
    <row r="38" spans="2:5">
      <c r="B38" s="35" t="s">
        <v>1097</v>
      </c>
      <c r="C38" s="718">
        <v>246524</v>
      </c>
      <c r="D38" s="713">
        <v>4688836</v>
      </c>
      <c r="E38" s="55"/>
    </row>
    <row r="39" spans="2:5">
      <c r="B39" s="35" t="s">
        <v>1098</v>
      </c>
      <c r="C39" s="718">
        <v>16665756</v>
      </c>
      <c r="D39" s="713">
        <v>168827</v>
      </c>
      <c r="E39" s="55"/>
    </row>
    <row r="40" spans="2:5">
      <c r="B40" s="51" t="s">
        <v>457</v>
      </c>
      <c r="C40" s="93"/>
      <c r="D40" s="93">
        <f>SUM(D27:D39)</f>
        <v>79891248</v>
      </c>
      <c r="E40" s="93">
        <f>SUM(E27:E35)</f>
        <v>43441126</v>
      </c>
    </row>
    <row r="41" spans="2:5">
      <c r="B41" s="141" t="s">
        <v>364</v>
      </c>
      <c r="C41" s="363"/>
      <c r="D41" s="562">
        <f>D40-C12</f>
        <v>0</v>
      </c>
      <c r="E41" s="562">
        <f>+E40-'Balance Gral 2022'!G10-E40</f>
        <v>0</v>
      </c>
    </row>
    <row r="42" spans="2:5">
      <c r="B42" s="141" t="s">
        <v>709</v>
      </c>
      <c r="C42" s="605" t="s">
        <v>1016</v>
      </c>
      <c r="D42" s="606">
        <f>'NOTA 5 A-C CRITERIOS ESPECIF.'!D8</f>
        <v>7263.59</v>
      </c>
      <c r="E42" s="227"/>
    </row>
    <row r="43" spans="2:5">
      <c r="B43" s="94" t="s">
        <v>704</v>
      </c>
      <c r="C43" s="155" t="s">
        <v>705</v>
      </c>
      <c r="D43" s="422" t="str">
        <f>+D26</f>
        <v>Total al  31/12/2023</v>
      </c>
      <c r="E43" s="422">
        <f>+E26</f>
        <v>44926</v>
      </c>
    </row>
    <row r="44" spans="2:5">
      <c r="B44" s="35" t="s">
        <v>1048</v>
      </c>
      <c r="C44" s="55">
        <v>750700221</v>
      </c>
      <c r="D44" s="714">
        <v>1462.13</v>
      </c>
      <c r="E44" s="625">
        <v>34260.449999999997</v>
      </c>
    </row>
    <row r="45" spans="2:5">
      <c r="B45" s="35" t="s">
        <v>707</v>
      </c>
      <c r="C45" s="55">
        <v>1405561</v>
      </c>
      <c r="D45" s="715">
        <v>0</v>
      </c>
      <c r="E45" s="625">
        <v>2719.25</v>
      </c>
    </row>
    <row r="46" spans="2:5">
      <c r="B46" s="35" t="s">
        <v>708</v>
      </c>
      <c r="C46" s="55">
        <v>113101132</v>
      </c>
      <c r="D46" s="715">
        <v>89.02</v>
      </c>
      <c r="E46" s="625">
        <v>1110.8599999999999</v>
      </c>
    </row>
    <row r="47" spans="2:5">
      <c r="B47" s="35" t="s">
        <v>1049</v>
      </c>
      <c r="C47" s="55">
        <v>188635</v>
      </c>
      <c r="D47" s="715">
        <v>100</v>
      </c>
      <c r="E47" s="625">
        <v>100</v>
      </c>
    </row>
    <row r="48" spans="2:5">
      <c r="B48" s="35" t="s">
        <v>1086</v>
      </c>
      <c r="C48" s="55" t="s">
        <v>1085</v>
      </c>
      <c r="D48" s="715">
        <v>0</v>
      </c>
      <c r="E48" s="625"/>
    </row>
    <row r="49" spans="2:7">
      <c r="B49" s="51" t="s">
        <v>457</v>
      </c>
      <c r="C49" s="93">
        <f>(+D49*D42)-138.63</f>
        <v>11993137.998500001</v>
      </c>
      <c r="D49" s="597">
        <f>SUM(D44:D48)</f>
        <v>1651.15</v>
      </c>
      <c r="E49" s="597">
        <f>SUM(E44:E47)</f>
        <v>38190.559999999998</v>
      </c>
    </row>
    <row r="50" spans="2:7">
      <c r="B50" s="27" t="s">
        <v>364</v>
      </c>
      <c r="D50" s="719">
        <f>+C11-C49</f>
        <v>1.4999993145465851E-3</v>
      </c>
      <c r="E50" s="607"/>
      <c r="G50" s="27" t="str">
        <f t="shared" ref="G50:G51" si="0">PROPER(B50)</f>
        <v/>
      </c>
    </row>
    <row r="51" spans="2:7">
      <c r="B51" s="27" t="s">
        <v>364</v>
      </c>
      <c r="G51" s="27" t="str">
        <f t="shared" si="0"/>
        <v/>
      </c>
    </row>
    <row r="52" spans="2:7">
      <c r="B52" s="27" t="s">
        <v>364</v>
      </c>
    </row>
    <row r="53" spans="2:7">
      <c r="B53" s="27" t="s">
        <v>364</v>
      </c>
    </row>
    <row r="54" spans="2:7">
      <c r="B54" s="27" t="s">
        <v>364</v>
      </c>
    </row>
    <row r="55" spans="2:7">
      <c r="B55" s="27" t="s">
        <v>364</v>
      </c>
    </row>
    <row r="72" spans="5:5">
      <c r="E72" s="27" t="s">
        <v>364</v>
      </c>
    </row>
    <row r="73" spans="5:5">
      <c r="E73" s="27" t="s">
        <v>364</v>
      </c>
    </row>
  </sheetData>
  <autoFilter ref="B7:D20" xr:uid="{00000000-0001-0000-0700-000000000000}"/>
  <mergeCells count="1">
    <mergeCell ref="B5:D5"/>
  </mergeCells>
  <hyperlinks>
    <hyperlink ref="B3" location="'BALANCE GRAL 30_09_22'!A1" display="d)       Disponibilidades" xr:uid="{83B31589-9BBC-451F-A7E8-85EE38AD545F}"/>
  </hyperlink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774D3-6D10-4ADE-8524-0CAA1A0E8326}">
  <sheetPr>
    <tabColor rgb="FF002060"/>
  </sheetPr>
  <dimension ref="C1:O90"/>
  <sheetViews>
    <sheetView showGridLines="0" topLeftCell="A39" zoomScale="110" zoomScaleNormal="110" zoomScaleSheetLayoutView="40" workbookViewId="0">
      <selection activeCell="I68" sqref="I68"/>
    </sheetView>
  </sheetViews>
  <sheetFormatPr baseColWidth="10" defaultColWidth="11.44140625" defaultRowHeight="12"/>
  <cols>
    <col min="1" max="1" width="4.44140625" style="27" customWidth="1"/>
    <col min="2" max="2" width="5.6640625" style="27" customWidth="1"/>
    <col min="3" max="3" width="50.109375" style="27" customWidth="1"/>
    <col min="4" max="4" width="19.77734375" style="27" customWidth="1"/>
    <col min="5" max="5" width="19.44140625" style="61" bestFit="1" customWidth="1"/>
    <col min="6" max="7" width="17.44140625" style="61" bestFit="1" customWidth="1"/>
    <col min="8" max="8" width="17.77734375" style="61" bestFit="1" customWidth="1"/>
    <col min="9" max="9" width="16.77734375" style="61" bestFit="1" customWidth="1"/>
    <col min="10" max="10" width="18.44140625" style="61" bestFit="1" customWidth="1"/>
    <col min="11" max="12" width="11.44140625" style="27"/>
    <col min="13" max="15" width="11.44140625" style="41"/>
    <col min="16" max="16384" width="11.44140625" style="27"/>
  </cols>
  <sheetData>
    <row r="1" spans="3:10">
      <c r="C1" s="360"/>
    </row>
    <row r="3" spans="3:10" ht="14.4">
      <c r="C3" s="352" t="s">
        <v>835</v>
      </c>
    </row>
    <row r="5" spans="3:10">
      <c r="C5" s="756" t="s">
        <v>365</v>
      </c>
      <c r="D5" s="757"/>
      <c r="E5" s="757"/>
      <c r="F5" s="757"/>
      <c r="G5" s="758"/>
      <c r="H5" s="756" t="s">
        <v>836</v>
      </c>
      <c r="I5" s="757"/>
      <c r="J5" s="758"/>
    </row>
    <row r="6" spans="3:10">
      <c r="C6" s="756" t="s">
        <v>366</v>
      </c>
      <c r="D6" s="757"/>
      <c r="E6" s="757"/>
      <c r="F6" s="757"/>
      <c r="G6" s="757"/>
      <c r="H6" s="757"/>
      <c r="I6" s="757"/>
      <c r="J6" s="758"/>
    </row>
    <row r="7" spans="3:10">
      <c r="C7" s="409"/>
      <c r="D7" s="379" t="s">
        <v>367</v>
      </c>
      <c r="E7" s="334" t="s">
        <v>368</v>
      </c>
      <c r="F7" s="334" t="s">
        <v>369</v>
      </c>
      <c r="G7" s="334" t="s">
        <v>369</v>
      </c>
      <c r="H7" s="759" t="s">
        <v>263</v>
      </c>
      <c r="I7" s="759" t="s">
        <v>370</v>
      </c>
      <c r="J7" s="759" t="s">
        <v>371</v>
      </c>
    </row>
    <row r="8" spans="3:10">
      <c r="C8" s="46" t="s">
        <v>372</v>
      </c>
      <c r="D8" s="62" t="s">
        <v>373</v>
      </c>
      <c r="E8" s="380" t="s">
        <v>374</v>
      </c>
      <c r="F8" s="380" t="s">
        <v>375</v>
      </c>
      <c r="G8" s="380" t="s">
        <v>376</v>
      </c>
      <c r="H8" s="760"/>
      <c r="I8" s="760"/>
      <c r="J8" s="760"/>
    </row>
    <row r="9" spans="3:10">
      <c r="C9" s="563" t="s">
        <v>381</v>
      </c>
      <c r="D9" s="564"/>
      <c r="E9" s="565">
        <f>E10+E26+E29+E32</f>
        <v>1452</v>
      </c>
      <c r="F9" s="565">
        <f t="shared" ref="F9:G9" si="0">F10+F26+F29+F32</f>
        <v>2051000000</v>
      </c>
      <c r="G9" s="565">
        <f t="shared" si="0"/>
        <v>2079051153</v>
      </c>
      <c r="H9" s="761"/>
      <c r="I9" s="761"/>
      <c r="J9" s="761"/>
    </row>
    <row r="10" spans="3:10">
      <c r="C10" s="410" t="s">
        <v>954</v>
      </c>
      <c r="D10" s="379"/>
      <c r="E10" s="334">
        <f t="shared" ref="E10" si="1">SUM(E11:E24)</f>
        <v>1452</v>
      </c>
      <c r="F10" s="334">
        <f>SUM(F11:F24)</f>
        <v>2051000000</v>
      </c>
      <c r="G10" s="334">
        <f t="shared" ref="G10" si="2">SUM(G11:G24)</f>
        <v>2051000000</v>
      </c>
      <c r="H10" s="412"/>
      <c r="I10" s="413"/>
      <c r="J10" s="413"/>
    </row>
    <row r="11" spans="3:10">
      <c r="C11" s="47" t="s">
        <v>1099</v>
      </c>
      <c r="D11" s="47" t="s">
        <v>377</v>
      </c>
      <c r="E11" s="665">
        <v>1</v>
      </c>
      <c r="F11" s="666">
        <v>600000000</v>
      </c>
      <c r="G11" s="667">
        <v>600000000</v>
      </c>
      <c r="H11" s="667">
        <v>360000000000</v>
      </c>
      <c r="I11" s="667">
        <v>62044927322</v>
      </c>
      <c r="J11" s="667">
        <v>871701208229</v>
      </c>
    </row>
    <row r="12" spans="3:10">
      <c r="C12" s="336" t="s">
        <v>1101</v>
      </c>
      <c r="D12" s="47" t="s">
        <v>1062</v>
      </c>
      <c r="E12" s="668">
        <v>482</v>
      </c>
      <c r="F12" s="669">
        <v>482000000</v>
      </c>
      <c r="G12" s="670">
        <v>482000000</v>
      </c>
      <c r="H12" s="670">
        <v>4074694762572</v>
      </c>
      <c r="I12" s="670">
        <v>1133000000000</v>
      </c>
      <c r="J12" s="670">
        <v>422837396274</v>
      </c>
    </row>
    <row r="13" spans="3:10">
      <c r="C13" s="671" t="s">
        <v>1035</v>
      </c>
      <c r="D13" s="47" t="s">
        <v>1062</v>
      </c>
      <c r="E13" s="668">
        <v>140</v>
      </c>
      <c r="F13" s="669">
        <v>140000000</v>
      </c>
      <c r="G13" s="670">
        <v>140000000</v>
      </c>
      <c r="H13" s="670">
        <v>20000000000</v>
      </c>
      <c r="I13" s="670">
        <v>3042964101</v>
      </c>
      <c r="J13" s="670">
        <v>163055665573</v>
      </c>
    </row>
    <row r="14" spans="3:10">
      <c r="C14" s="336" t="s">
        <v>1035</v>
      </c>
      <c r="D14" s="47" t="s">
        <v>1062</v>
      </c>
      <c r="E14" s="668">
        <v>25</v>
      </c>
      <c r="F14" s="669">
        <v>25000000</v>
      </c>
      <c r="G14" s="670">
        <v>25000000</v>
      </c>
      <c r="H14" s="670">
        <v>747101925000</v>
      </c>
      <c r="I14" s="670">
        <v>468013668763</v>
      </c>
      <c r="J14" s="670">
        <v>-83004845667</v>
      </c>
    </row>
    <row r="15" spans="3:10">
      <c r="C15" s="336" t="s">
        <v>1103</v>
      </c>
      <c r="D15" s="47" t="s">
        <v>1062</v>
      </c>
      <c r="E15" s="668">
        <v>17</v>
      </c>
      <c r="F15" s="669">
        <v>17000000</v>
      </c>
      <c r="G15" s="670">
        <v>17000000</v>
      </c>
      <c r="H15" s="670">
        <v>50000000000</v>
      </c>
      <c r="I15" s="670">
        <v>62702898419</v>
      </c>
      <c r="J15" s="670">
        <v>9982184536</v>
      </c>
    </row>
    <row r="16" spans="3:10">
      <c r="C16" s="336" t="s">
        <v>1104</v>
      </c>
      <c r="D16" s="47" t="s">
        <v>1062</v>
      </c>
      <c r="E16" s="668">
        <v>300</v>
      </c>
      <c r="F16" s="669">
        <v>300000000</v>
      </c>
      <c r="G16" s="670">
        <v>300000000</v>
      </c>
      <c r="H16" s="670">
        <v>124842740792</v>
      </c>
      <c r="I16" s="670">
        <v>153934240002.90002</v>
      </c>
      <c r="J16" s="670">
        <v>15633614727.799992</v>
      </c>
    </row>
    <row r="17" spans="3:15">
      <c r="C17" s="336" t="s">
        <v>1105</v>
      </c>
      <c r="D17" s="47" t="s">
        <v>1062</v>
      </c>
      <c r="E17" s="668">
        <v>23</v>
      </c>
      <c r="F17" s="669">
        <v>23000000</v>
      </c>
      <c r="G17" s="670">
        <v>23000000</v>
      </c>
      <c r="H17" s="670">
        <v>146400000000</v>
      </c>
      <c r="I17" s="670">
        <v>1020293000000</v>
      </c>
      <c r="J17" s="670">
        <v>122909000003</v>
      </c>
    </row>
    <row r="18" spans="3:15">
      <c r="C18" s="336" t="s">
        <v>1105</v>
      </c>
      <c r="D18" s="47" t="s">
        <v>1062</v>
      </c>
      <c r="E18" s="668">
        <v>35</v>
      </c>
      <c r="F18" s="669">
        <v>35000000</v>
      </c>
      <c r="G18" s="670">
        <v>35000000</v>
      </c>
      <c r="H18" s="670">
        <v>52700000000</v>
      </c>
      <c r="I18" s="670">
        <v>62359651042</v>
      </c>
      <c r="J18" s="670">
        <v>3045013132</v>
      </c>
    </row>
    <row r="19" spans="3:15">
      <c r="C19" s="336" t="s">
        <v>1105</v>
      </c>
      <c r="D19" s="47" t="s">
        <v>1062</v>
      </c>
      <c r="E19" s="668">
        <v>38</v>
      </c>
      <c r="F19" s="669">
        <v>38000000</v>
      </c>
      <c r="G19" s="670">
        <v>38000000</v>
      </c>
      <c r="H19" s="670">
        <v>327245000000</v>
      </c>
      <c r="I19" s="670">
        <v>599697000000</v>
      </c>
      <c r="J19" s="670">
        <v>54598000000</v>
      </c>
    </row>
    <row r="20" spans="3:15">
      <c r="C20" s="336" t="s">
        <v>1106</v>
      </c>
      <c r="D20" s="47" t="s">
        <v>1062</v>
      </c>
      <c r="E20" s="668">
        <v>21</v>
      </c>
      <c r="F20" s="669">
        <v>21000000</v>
      </c>
      <c r="G20" s="670">
        <v>21000000</v>
      </c>
      <c r="H20" s="670"/>
      <c r="I20" s="670"/>
      <c r="J20" s="670"/>
    </row>
    <row r="21" spans="3:15">
      <c r="C21" s="47" t="s">
        <v>1106</v>
      </c>
      <c r="D21" s="47" t="s">
        <v>1062</v>
      </c>
      <c r="E21" s="425">
        <v>300</v>
      </c>
      <c r="F21" s="298">
        <v>300000000</v>
      </c>
      <c r="G21" s="298">
        <v>300000000</v>
      </c>
      <c r="H21" s="670"/>
      <c r="I21" s="670"/>
      <c r="J21" s="670"/>
    </row>
    <row r="22" spans="3:15">
      <c r="C22" s="336" t="s">
        <v>1099</v>
      </c>
      <c r="D22" s="47" t="s">
        <v>1062</v>
      </c>
      <c r="E22" s="668">
        <v>27</v>
      </c>
      <c r="F22" s="669">
        <v>27000000</v>
      </c>
      <c r="G22" s="670">
        <v>27000000</v>
      </c>
      <c r="H22" s="670">
        <v>360000000000</v>
      </c>
      <c r="I22" s="670">
        <v>62044927322</v>
      </c>
      <c r="J22" s="670">
        <v>871701208229</v>
      </c>
    </row>
    <row r="23" spans="3:15">
      <c r="C23" s="336" t="s">
        <v>1100</v>
      </c>
      <c r="D23" s="47" t="s">
        <v>1062</v>
      </c>
      <c r="E23" s="668">
        <v>40</v>
      </c>
      <c r="F23" s="669">
        <v>40000000</v>
      </c>
      <c r="G23" s="670">
        <v>40000000</v>
      </c>
      <c r="H23" s="670">
        <v>1703067567308.9998</v>
      </c>
      <c r="I23" s="670">
        <v>450000000000</v>
      </c>
      <c r="J23" s="670">
        <v>127104365436</v>
      </c>
    </row>
    <row r="24" spans="3:15">
      <c r="C24" s="336" t="s">
        <v>1102</v>
      </c>
      <c r="D24" s="47" t="s">
        <v>1062</v>
      </c>
      <c r="E24" s="668">
        <v>3</v>
      </c>
      <c r="F24" s="669">
        <v>3000000</v>
      </c>
      <c r="G24" s="670">
        <v>3000000</v>
      </c>
      <c r="H24" s="670">
        <v>455722422477</v>
      </c>
      <c r="I24" s="670">
        <v>395294800000</v>
      </c>
      <c r="J24" s="670">
        <v>11148767398</v>
      </c>
    </row>
    <row r="25" spans="3:15">
      <c r="C25" s="47"/>
      <c r="D25" s="47"/>
      <c r="E25" s="425"/>
      <c r="F25" s="298"/>
      <c r="G25" s="298"/>
      <c r="H25" s="670"/>
      <c r="I25" s="670"/>
      <c r="J25" s="670"/>
    </row>
    <row r="26" spans="3:15" s="141" customFormat="1">
      <c r="C26" s="410" t="s">
        <v>1050</v>
      </c>
      <c r="D26" s="46"/>
      <c r="E26" s="644">
        <f>SUM(E27:E28)</f>
        <v>0</v>
      </c>
      <c r="F26" s="645">
        <f t="shared" ref="F26:G26" si="3">SUM(F27:F28)</f>
        <v>0</v>
      </c>
      <c r="G26" s="645">
        <f t="shared" si="3"/>
        <v>0</v>
      </c>
      <c r="H26" s="670"/>
      <c r="I26" s="670"/>
      <c r="J26" s="670"/>
      <c r="M26" s="646"/>
      <c r="N26" s="646"/>
      <c r="O26" s="646"/>
    </row>
    <row r="27" spans="3:15">
      <c r="C27" s="47"/>
      <c r="D27" s="47"/>
      <c r="E27" s="425"/>
      <c r="F27" s="298"/>
      <c r="G27" s="298"/>
      <c r="H27" s="670"/>
      <c r="I27" s="670"/>
      <c r="J27" s="670"/>
    </row>
    <row r="28" spans="3:15">
      <c r="C28" s="47"/>
      <c r="D28" s="47"/>
      <c r="E28" s="425"/>
      <c r="F28" s="298"/>
      <c r="G28" s="298"/>
      <c r="H28" s="670"/>
      <c r="I28" s="670"/>
      <c r="J28" s="670"/>
    </row>
    <row r="29" spans="3:15">
      <c r="C29" s="608" t="s">
        <v>955</v>
      </c>
      <c r="D29" s="609"/>
      <c r="E29" s="610">
        <f>SUM(E30:E30)</f>
        <v>0</v>
      </c>
      <c r="F29" s="610">
        <f>SUM(F30:F30)</f>
        <v>0</v>
      </c>
      <c r="G29" s="610">
        <f>SUM(G30:G30)</f>
        <v>0</v>
      </c>
      <c r="H29" s="670"/>
      <c r="I29" s="670"/>
      <c r="J29" s="670"/>
    </row>
    <row r="30" spans="3:15">
      <c r="C30" s="47"/>
      <c r="D30" s="47"/>
      <c r="E30" s="425"/>
      <c r="F30" s="298"/>
      <c r="G30" s="298"/>
      <c r="H30" s="65"/>
      <c r="I30" s="65"/>
      <c r="J30" s="65"/>
    </row>
    <row r="31" spans="3:15">
      <c r="C31" s="47"/>
      <c r="D31" s="47"/>
      <c r="E31" s="425"/>
      <c r="F31" s="298"/>
      <c r="G31" s="298"/>
      <c r="H31" s="63"/>
      <c r="I31" s="411"/>
      <c r="J31" s="411"/>
    </row>
    <row r="32" spans="3:15">
      <c r="C32" s="608" t="s">
        <v>957</v>
      </c>
      <c r="D32" s="609"/>
      <c r="E32" s="610"/>
      <c r="F32" s="610">
        <f>+F33</f>
        <v>0</v>
      </c>
      <c r="G32" s="610">
        <f>+G33</f>
        <v>28051153</v>
      </c>
      <c r="H32" s="65"/>
      <c r="I32" s="65"/>
      <c r="J32" s="65"/>
    </row>
    <row r="33" spans="3:10">
      <c r="C33" s="336" t="s">
        <v>956</v>
      </c>
      <c r="D33" s="336"/>
      <c r="E33" s="364"/>
      <c r="F33" s="337"/>
      <c r="G33" s="337">
        <f>+'[1]Balance Gral'!$C$24+'[1]Balance Gral'!$C$22-92</f>
        <v>28051153</v>
      </c>
      <c r="H33" s="65"/>
      <c r="I33" s="65"/>
      <c r="J33" s="65"/>
    </row>
    <row r="34" spans="3:10">
      <c r="C34" s="336"/>
      <c r="D34" s="336"/>
      <c r="E34" s="364"/>
      <c r="F34" s="337"/>
      <c r="G34" s="337"/>
      <c r="H34" s="65"/>
      <c r="I34" s="65"/>
      <c r="J34" s="65"/>
    </row>
    <row r="35" spans="3:10">
      <c r="C35" s="563" t="s">
        <v>382</v>
      </c>
      <c r="D35" s="564"/>
      <c r="E35" s="565">
        <f>SUM(E36:E36)</f>
        <v>1</v>
      </c>
      <c r="F35" s="565">
        <f>SUM(F36:F36)</f>
        <v>200000000</v>
      </c>
      <c r="G35" s="565">
        <f>SUM(G36:G36)</f>
        <v>1003000000</v>
      </c>
      <c r="H35" s="412"/>
      <c r="I35" s="413"/>
      <c r="J35" s="413"/>
    </row>
    <row r="36" spans="3:10">
      <c r="C36" s="336" t="s">
        <v>1036</v>
      </c>
      <c r="D36" s="336" t="s">
        <v>837</v>
      </c>
      <c r="E36" s="364">
        <v>1</v>
      </c>
      <c r="F36" s="337">
        <v>200000000</v>
      </c>
      <c r="G36" s="337">
        <v>1003000000</v>
      </c>
      <c r="H36" s="65">
        <v>9000000000</v>
      </c>
      <c r="I36" s="65">
        <v>5351780515</v>
      </c>
      <c r="J36" s="65">
        <v>28122272234</v>
      </c>
    </row>
    <row r="37" spans="3:10">
      <c r="C37" s="753" t="str">
        <f>INDICE!I2</f>
        <v>Total al  31/12/2023</v>
      </c>
      <c r="D37" s="754"/>
      <c r="E37" s="754"/>
      <c r="F37" s="66">
        <f>+F9+F35</f>
        <v>2251000000</v>
      </c>
      <c r="G37" s="66">
        <f>G9+G35</f>
        <v>3082051153</v>
      </c>
      <c r="H37" s="414"/>
      <c r="I37" s="415"/>
      <c r="J37" s="415"/>
    </row>
    <row r="38" spans="3:10">
      <c r="C38" s="753" t="str">
        <f>INDICE!J2</f>
        <v>Total al  31/12/2022</v>
      </c>
      <c r="D38" s="754"/>
      <c r="E38" s="754"/>
      <c r="F38" s="67">
        <v>9232000000</v>
      </c>
      <c r="G38" s="67">
        <v>10055471404.379999</v>
      </c>
      <c r="H38" s="416"/>
      <c r="I38" s="72"/>
      <c r="J38" s="72"/>
    </row>
    <row r="39" spans="3:10">
      <c r="C39" s="68"/>
      <c r="D39" s="69"/>
      <c r="E39" s="70"/>
      <c r="F39" s="71"/>
      <c r="G39" s="71">
        <f>+'BALANCE GRAL'!D20+'BALANCE GRAL'!D47-G37</f>
        <v>0</v>
      </c>
      <c r="H39" s="72"/>
      <c r="I39" s="72"/>
      <c r="J39" s="72"/>
    </row>
    <row r="40" spans="3:10">
      <c r="C40" s="73"/>
      <c r="D40" s="74"/>
      <c r="E40" s="75"/>
      <c r="F40" s="71"/>
      <c r="G40" s="75">
        <f>+G35-'BALANCE GRAL'!D47</f>
        <v>0</v>
      </c>
      <c r="H40" s="75"/>
      <c r="I40" s="75"/>
      <c r="J40" s="75"/>
    </row>
    <row r="41" spans="3:10" ht="12.6" thickBot="1">
      <c r="C41" s="73"/>
      <c r="D41" s="74"/>
      <c r="E41" s="75"/>
      <c r="F41" s="71"/>
      <c r="G41" s="75"/>
      <c r="H41" s="75"/>
      <c r="I41" s="75"/>
      <c r="J41" s="75"/>
    </row>
    <row r="42" spans="3:10" ht="24">
      <c r="C42" s="566" t="s">
        <v>267</v>
      </c>
      <c r="D42" s="567" t="s">
        <v>614</v>
      </c>
      <c r="E42" s="567" t="s">
        <v>380</v>
      </c>
      <c r="F42" s="567" t="s">
        <v>615</v>
      </c>
      <c r="G42" s="567" t="s">
        <v>616</v>
      </c>
      <c r="H42" s="75"/>
      <c r="I42" s="75"/>
      <c r="J42" s="75"/>
    </row>
    <row r="43" spans="3:10">
      <c r="C43" s="762" t="s">
        <v>617</v>
      </c>
      <c r="D43" s="763"/>
      <c r="E43" s="763"/>
      <c r="F43" s="763"/>
      <c r="G43" s="764"/>
    </row>
    <row r="44" spans="3:10">
      <c r="C44" s="341" t="s">
        <v>618</v>
      </c>
      <c r="D44" s="417">
        <f>SUM(D45:D59)</f>
        <v>2051000000</v>
      </c>
      <c r="E44" s="417">
        <f>SUM(E45:E59)</f>
        <v>2051000000</v>
      </c>
      <c r="F44" s="417"/>
      <c r="G44" s="417">
        <f t="shared" ref="G44" si="4">SUM(G45:G59)</f>
        <v>2026965325</v>
      </c>
      <c r="H44" s="75"/>
    </row>
    <row r="45" spans="3:10">
      <c r="C45" s="672" t="str">
        <f t="shared" ref="C45:C55" si="5">+C11</f>
        <v xml:space="preserve">Banco Familiar Saeca </v>
      </c>
      <c r="D45" s="666">
        <f>E45</f>
        <v>600000000</v>
      </c>
      <c r="E45" s="666">
        <f t="shared" ref="E45:E55" si="6">+G11</f>
        <v>600000000</v>
      </c>
      <c r="F45" s="670">
        <f>E45</f>
        <v>600000000</v>
      </c>
      <c r="G45" s="670">
        <v>600000000</v>
      </c>
      <c r="H45" s="75"/>
    </row>
    <row r="46" spans="3:10">
      <c r="C46" s="672" t="str">
        <f t="shared" si="5"/>
        <v xml:space="preserve">Financiera Finexpar S.A.E.C.A </v>
      </c>
      <c r="D46" s="666">
        <f t="shared" ref="D46:D58" si="7">E46</f>
        <v>482000000</v>
      </c>
      <c r="E46" s="666">
        <f t="shared" si="6"/>
        <v>482000000</v>
      </c>
      <c r="F46" s="670">
        <v>1000000</v>
      </c>
      <c r="G46" s="670">
        <v>490583456</v>
      </c>
      <c r="H46" s="75"/>
    </row>
    <row r="47" spans="3:10">
      <c r="C47" s="672" t="str">
        <f t="shared" si="5"/>
        <v xml:space="preserve">Cementos Concepción S.A.E. </v>
      </c>
      <c r="D47" s="666">
        <f t="shared" si="7"/>
        <v>140000000</v>
      </c>
      <c r="E47" s="666">
        <f t="shared" si="6"/>
        <v>140000000</v>
      </c>
      <c r="F47" s="670">
        <v>1000000</v>
      </c>
      <c r="G47" s="670">
        <v>143216220</v>
      </c>
      <c r="H47" s="75"/>
    </row>
    <row r="48" spans="3:10">
      <c r="C48" s="672" t="str">
        <f t="shared" si="5"/>
        <v xml:space="preserve">Cementos Concepción S.A.E. </v>
      </c>
      <c r="D48" s="666">
        <f t="shared" si="7"/>
        <v>25000000</v>
      </c>
      <c r="E48" s="666">
        <f t="shared" si="6"/>
        <v>25000000</v>
      </c>
      <c r="F48" s="670">
        <v>1000000</v>
      </c>
      <c r="G48" s="670">
        <v>25259750</v>
      </c>
      <c r="H48" s="75"/>
    </row>
    <row r="49" spans="3:8">
      <c r="C49" s="672" t="str">
        <f t="shared" si="5"/>
        <v xml:space="preserve">Imperial Compañía Distribuidora De Petróleo Y Derivados S.A.E. </v>
      </c>
      <c r="D49" s="666">
        <f t="shared" si="7"/>
        <v>17000000</v>
      </c>
      <c r="E49" s="666">
        <f t="shared" si="6"/>
        <v>17000000</v>
      </c>
      <c r="F49" s="670">
        <v>1000000</v>
      </c>
      <c r="G49" s="670">
        <v>16681777</v>
      </c>
      <c r="H49" s="75"/>
    </row>
    <row r="50" spans="3:8">
      <c r="C50" s="672" t="str">
        <f t="shared" si="5"/>
        <v xml:space="preserve">Nucleo S.A. </v>
      </c>
      <c r="D50" s="666">
        <f t="shared" si="7"/>
        <v>300000000</v>
      </c>
      <c r="E50" s="666">
        <f t="shared" si="6"/>
        <v>300000000</v>
      </c>
      <c r="F50" s="670">
        <v>1000000</v>
      </c>
      <c r="G50" s="670">
        <v>271839000</v>
      </c>
      <c r="H50" s="75"/>
    </row>
    <row r="51" spans="3:8">
      <c r="C51" s="672" t="str">
        <f t="shared" si="5"/>
        <v xml:space="preserve">Tecnologia Del Sur S.A.E. </v>
      </c>
      <c r="D51" s="666">
        <f t="shared" si="7"/>
        <v>23000000</v>
      </c>
      <c r="E51" s="666">
        <f t="shared" si="6"/>
        <v>23000000</v>
      </c>
      <c r="F51" s="670">
        <v>1000000</v>
      </c>
      <c r="G51" s="670">
        <v>23132319</v>
      </c>
      <c r="H51" s="75"/>
    </row>
    <row r="52" spans="3:8">
      <c r="C52" s="672" t="str">
        <f t="shared" si="5"/>
        <v xml:space="preserve">Tecnologia Del Sur S.A.E. </v>
      </c>
      <c r="D52" s="666">
        <f t="shared" si="7"/>
        <v>35000000</v>
      </c>
      <c r="E52" s="666">
        <f t="shared" si="6"/>
        <v>35000000</v>
      </c>
      <c r="F52" s="670">
        <v>1000000</v>
      </c>
      <c r="G52" s="670">
        <v>34148485</v>
      </c>
      <c r="H52" s="75"/>
    </row>
    <row r="53" spans="3:8">
      <c r="C53" s="672" t="str">
        <f t="shared" si="5"/>
        <v xml:space="preserve">Tecnologia Del Sur S.A.E. </v>
      </c>
      <c r="D53" s="666">
        <f t="shared" si="7"/>
        <v>38000000</v>
      </c>
      <c r="E53" s="666">
        <f t="shared" si="6"/>
        <v>38000000</v>
      </c>
      <c r="F53" s="670">
        <v>1000000</v>
      </c>
      <c r="G53" s="670">
        <v>38800356</v>
      </c>
      <c r="H53" s="75"/>
    </row>
    <row r="54" spans="3:8">
      <c r="C54" s="672" t="str">
        <f t="shared" si="5"/>
        <v xml:space="preserve">Telefonica Celular Del Paraguay S.A.E (Telecel S.A.E) </v>
      </c>
      <c r="D54" s="666">
        <f t="shared" si="7"/>
        <v>21000000</v>
      </c>
      <c r="E54" s="666">
        <f t="shared" si="6"/>
        <v>21000000</v>
      </c>
      <c r="F54" s="670">
        <v>1000000</v>
      </c>
      <c r="G54" s="670">
        <v>21676116</v>
      </c>
      <c r="H54" s="75"/>
    </row>
    <row r="55" spans="3:8">
      <c r="C55" s="672" t="str">
        <f t="shared" si="5"/>
        <v xml:space="preserve">Telefonica Celular Del Paraguay S.A.E (Telecel S.A.E) </v>
      </c>
      <c r="D55" s="666">
        <f t="shared" si="7"/>
        <v>300000000</v>
      </c>
      <c r="E55" s="666">
        <f t="shared" si="6"/>
        <v>300000000</v>
      </c>
      <c r="F55" s="670">
        <v>1000000</v>
      </c>
      <c r="G55" s="670">
        <v>292688400</v>
      </c>
      <c r="H55" s="75"/>
    </row>
    <row r="56" spans="3:8">
      <c r="C56" s="672" t="str">
        <f>C22</f>
        <v xml:space="preserve">Banco Familiar Saeca </v>
      </c>
      <c r="D56" s="666">
        <f t="shared" si="7"/>
        <v>27000000</v>
      </c>
      <c r="E56" s="666">
        <f>G22</f>
        <v>27000000</v>
      </c>
      <c r="F56" s="670">
        <f>E56/E22</f>
        <v>1000000</v>
      </c>
      <c r="G56" s="670">
        <v>27529713</v>
      </c>
      <c r="H56" s="75"/>
    </row>
    <row r="57" spans="3:8">
      <c r="C57" s="672" t="str">
        <f t="shared" ref="C57:C58" si="8">C23</f>
        <v xml:space="preserve">Banco Itaú Paraguay S.A. </v>
      </c>
      <c r="D57" s="666">
        <f t="shared" si="7"/>
        <v>40000000</v>
      </c>
      <c r="E57" s="666">
        <f t="shared" ref="E57:E58" si="9">G23</f>
        <v>40000000</v>
      </c>
      <c r="F57" s="670">
        <f t="shared" ref="F57:F58" si="10">E57/E23</f>
        <v>1000000</v>
      </c>
      <c r="G57" s="670">
        <v>38355280</v>
      </c>
      <c r="H57" s="75"/>
    </row>
    <row r="58" spans="3:8">
      <c r="C58" s="672" t="str">
        <f t="shared" si="8"/>
        <v xml:space="preserve">Campestre Sae </v>
      </c>
      <c r="D58" s="666">
        <f t="shared" si="7"/>
        <v>3000000</v>
      </c>
      <c r="E58" s="666">
        <f t="shared" si="9"/>
        <v>3000000</v>
      </c>
      <c r="F58" s="670">
        <f t="shared" si="10"/>
        <v>1000000</v>
      </c>
      <c r="G58" s="670">
        <v>3054453</v>
      </c>
      <c r="H58" s="75"/>
    </row>
    <row r="59" spans="3:8">
      <c r="C59" s="336"/>
      <c r="D59" s="338"/>
      <c r="E59" s="364"/>
      <c r="F59" s="339"/>
      <c r="G59" s="339"/>
      <c r="H59" s="75"/>
    </row>
    <row r="60" spans="3:8">
      <c r="C60" s="647" t="s">
        <v>1051</v>
      </c>
      <c r="D60" s="648"/>
      <c r="E60" s="648"/>
      <c r="F60" s="648"/>
      <c r="G60" s="648"/>
      <c r="H60" s="75"/>
    </row>
    <row r="61" spans="3:8">
      <c r="C61" s="336"/>
      <c r="D61" s="649"/>
      <c r="E61" s="649"/>
      <c r="F61" s="650"/>
      <c r="G61" s="650"/>
    </row>
    <row r="62" spans="3:8">
      <c r="C62" s="336"/>
      <c r="D62" s="649"/>
      <c r="E62" s="649"/>
      <c r="F62" s="650"/>
      <c r="G62" s="650"/>
    </row>
    <row r="63" spans="3:8">
      <c r="C63" s="336" t="s">
        <v>1017</v>
      </c>
      <c r="D63" s="338"/>
      <c r="E63" s="426">
        <f>G32</f>
        <v>28051153</v>
      </c>
      <c r="F63" s="339"/>
      <c r="G63" s="339"/>
    </row>
    <row r="64" spans="3:8">
      <c r="C64" s="336"/>
      <c r="D64" s="649"/>
      <c r="E64" s="649"/>
      <c r="F64" s="650"/>
      <c r="G64" s="650"/>
    </row>
    <row r="65" spans="3:10">
      <c r="C65" s="762" t="s">
        <v>619</v>
      </c>
      <c r="D65" s="763"/>
      <c r="E65" s="763"/>
      <c r="F65" s="763"/>
      <c r="G65" s="764"/>
    </row>
    <row r="66" spans="3:10">
      <c r="C66" s="341" t="s">
        <v>618</v>
      </c>
      <c r="D66" s="417">
        <f>SUM(D67:D67)</f>
        <v>1003000000</v>
      </c>
      <c r="E66" s="417">
        <f>SUM(E67:E67)</f>
        <v>1003000000</v>
      </c>
      <c r="F66" s="417">
        <f>SUM(F67:F67)</f>
        <v>200000000</v>
      </c>
      <c r="G66" s="417">
        <f>SUM(G67:G67)</f>
        <v>1003000000</v>
      </c>
    </row>
    <row r="67" spans="3:10">
      <c r="C67" s="336" t="s">
        <v>1036</v>
      </c>
      <c r="D67" s="338">
        <v>1003000000</v>
      </c>
      <c r="E67" s="364">
        <v>1003000000</v>
      </c>
      <c r="F67" s="339">
        <v>200000000</v>
      </c>
      <c r="G67" s="339">
        <v>1003000000</v>
      </c>
    </row>
    <row r="68" spans="3:10">
      <c r="C68" s="76" t="str">
        <f>+C37</f>
        <v>Total al  31/12/2023</v>
      </c>
      <c r="D68" s="340">
        <f>+D44+D66+D63+D60</f>
        <v>3054000000</v>
      </c>
      <c r="E68" s="340">
        <f>E44+E63+E66</f>
        <v>3082051153</v>
      </c>
      <c r="F68" s="340">
        <f t="shared" ref="F68:G68" si="11">+F44+F66+F63+F60</f>
        <v>200000000</v>
      </c>
      <c r="G68" s="340">
        <f t="shared" si="11"/>
        <v>3029965325</v>
      </c>
    </row>
    <row r="69" spans="3:10">
      <c r="C69" s="626" t="str">
        <f>C38</f>
        <v>Total al  31/12/2022</v>
      </c>
      <c r="D69" s="417">
        <v>10029547616</v>
      </c>
      <c r="E69" s="426">
        <v>10055776404.379999</v>
      </c>
      <c r="F69" s="420">
        <v>812000000</v>
      </c>
      <c r="G69" s="420">
        <v>9750213988.0533333</v>
      </c>
    </row>
    <row r="70" spans="3:10">
      <c r="E70" s="61">
        <f>E68-G37</f>
        <v>0</v>
      </c>
    </row>
    <row r="72" spans="3:10" ht="12.6" thickBot="1">
      <c r="C72" s="343" t="s">
        <v>378</v>
      </c>
      <c r="D72" s="344" t="s">
        <v>379</v>
      </c>
      <c r="E72" s="345" t="s">
        <v>620</v>
      </c>
      <c r="F72" s="359"/>
    </row>
    <row r="73" spans="3:10">
      <c r="C73" s="418" t="s">
        <v>838</v>
      </c>
      <c r="D73" s="338">
        <v>200000000</v>
      </c>
      <c r="E73" s="364">
        <f>G67</f>
        <v>1003000000</v>
      </c>
      <c r="F73" s="342"/>
    </row>
    <row r="74" spans="3:10">
      <c r="C74" s="76" t="str">
        <f>+C68</f>
        <v>Total al  31/12/2023</v>
      </c>
      <c r="D74" s="340">
        <f>+D73</f>
        <v>200000000</v>
      </c>
      <c r="E74" s="340">
        <f>+E73</f>
        <v>1003000000</v>
      </c>
    </row>
    <row r="75" spans="3:10">
      <c r="C75" s="626" t="str">
        <f>C69</f>
        <v>Total al  31/12/2022</v>
      </c>
      <c r="D75" s="417">
        <v>200000000</v>
      </c>
      <c r="E75" s="426">
        <v>1002000000</v>
      </c>
    </row>
    <row r="77" spans="3:10">
      <c r="H77" s="358"/>
      <c r="I77" s="358"/>
      <c r="J77" s="358"/>
    </row>
    <row r="78" spans="3:10" ht="13.8">
      <c r="C78" s="427"/>
      <c r="H78" s="428"/>
      <c r="I78" s="429"/>
      <c r="J78" s="358"/>
    </row>
    <row r="79" spans="3:10">
      <c r="H79" s="755"/>
      <c r="I79" s="755"/>
      <c r="J79" s="755"/>
    </row>
    <row r="80" spans="3:10">
      <c r="H80" s="419"/>
      <c r="I80" s="419"/>
      <c r="J80" s="419"/>
    </row>
    <row r="81" spans="8:10">
      <c r="H81" s="358"/>
      <c r="I81" s="358"/>
      <c r="J81" s="358"/>
    </row>
    <row r="82" spans="8:10">
      <c r="H82" s="358"/>
      <c r="I82" s="358"/>
      <c r="J82" s="358"/>
    </row>
    <row r="90" spans="8:10">
      <c r="I90" s="27"/>
      <c r="J90" s="27"/>
    </row>
  </sheetData>
  <autoFilter ref="C7:G38" xr:uid="{5017627D-B59A-4FF1-98C9-A54E6C099614}"/>
  <mergeCells count="11">
    <mergeCell ref="C37:E37"/>
    <mergeCell ref="C38:E38"/>
    <mergeCell ref="H79:J79"/>
    <mergeCell ref="C5:G5"/>
    <mergeCell ref="H5:J5"/>
    <mergeCell ref="C6:J6"/>
    <mergeCell ref="H7:H9"/>
    <mergeCell ref="I7:I9"/>
    <mergeCell ref="J7:J9"/>
    <mergeCell ref="C65:G65"/>
    <mergeCell ref="C43:G43"/>
  </mergeCells>
  <hyperlinks>
    <hyperlink ref="C3" location="'BALANCE GRAL 30_09_22'!A1" display="e)   Inversiones  Temporales y Permanentes" xr:uid="{3219745F-FEF6-4A63-8E69-CC742E32731E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19667-0DC1-4465-B011-682B38C9428D}">
  <sheetPr>
    <tabColor rgb="FF002060"/>
  </sheetPr>
  <dimension ref="B1:H47"/>
  <sheetViews>
    <sheetView showGridLines="0" zoomScale="110" zoomScaleNormal="110" zoomScaleSheetLayoutView="40" workbookViewId="0">
      <selection activeCell="F11" sqref="F11"/>
    </sheetView>
  </sheetViews>
  <sheetFormatPr baseColWidth="10" defaultColWidth="67.44140625" defaultRowHeight="12"/>
  <cols>
    <col min="1" max="1" width="5.33203125" style="27" customWidth="1"/>
    <col min="2" max="2" width="44" style="27" customWidth="1"/>
    <col min="3" max="3" width="17.6640625" style="79" bestFit="1" customWidth="1"/>
    <col min="4" max="4" width="21.44140625" style="79" bestFit="1" customWidth="1"/>
    <col min="5" max="5" width="10.77734375" style="27" bestFit="1" customWidth="1"/>
    <col min="6" max="6" width="13.6640625" style="27" bestFit="1" customWidth="1"/>
    <col min="7" max="7" width="22.109375" style="27" bestFit="1" customWidth="1"/>
    <col min="8" max="8" width="26" style="27" customWidth="1"/>
    <col min="9" max="16384" width="67.44140625" style="27"/>
  </cols>
  <sheetData>
    <row r="1" spans="2:8" ht="31.2" customHeight="1"/>
    <row r="3" spans="2:8" ht="14.4">
      <c r="B3" s="352" t="s">
        <v>659</v>
      </c>
    </row>
    <row r="4" spans="2:8">
      <c r="B4" s="30"/>
    </row>
    <row r="5" spans="2:8">
      <c r="B5" s="770" t="s">
        <v>845</v>
      </c>
      <c r="C5" s="770"/>
      <c r="D5" s="770"/>
    </row>
    <row r="7" spans="2:8">
      <c r="B7" s="752" t="s">
        <v>383</v>
      </c>
      <c r="C7" s="752"/>
      <c r="D7" s="752"/>
    </row>
    <row r="8" spans="2:8">
      <c r="B8" s="766" t="s">
        <v>384</v>
      </c>
      <c r="C8" s="767"/>
      <c r="D8" s="768"/>
    </row>
    <row r="9" spans="2:8">
      <c r="B9" s="37" t="s">
        <v>351</v>
      </c>
      <c r="C9" s="354" t="s">
        <v>385</v>
      </c>
      <c r="D9" s="354" t="s">
        <v>386</v>
      </c>
      <c r="E9" s="371"/>
      <c r="F9" s="371"/>
      <c r="G9" s="371"/>
      <c r="H9" s="371"/>
    </row>
    <row r="10" spans="2:8">
      <c r="B10" s="372" t="s">
        <v>632</v>
      </c>
      <c r="C10" s="80">
        <f>'[1]Balance Gral'!$C$29</f>
        <v>56755930</v>
      </c>
      <c r="D10" s="80">
        <v>0</v>
      </c>
    </row>
    <row r="11" spans="2:8">
      <c r="B11" s="372" t="s">
        <v>633</v>
      </c>
      <c r="C11" s="80">
        <f>'[1]Balance Gral'!$C$30</f>
        <v>579562</v>
      </c>
      <c r="D11" s="80">
        <v>0</v>
      </c>
    </row>
    <row r="12" spans="2:8">
      <c r="B12" s="96" t="str">
        <f>+'NOTA E - INVERSIONES'!C68</f>
        <v>Total al  31/12/2023</v>
      </c>
      <c r="C12" s="81">
        <f>SUM(C10:C11)</f>
        <v>57335492</v>
      </c>
      <c r="D12" s="81">
        <f>SUM(D10:D11)</f>
        <v>0</v>
      </c>
      <c r="E12" s="82"/>
      <c r="F12" s="90"/>
    </row>
    <row r="13" spans="2:8">
      <c r="B13" s="96" t="str">
        <f>+'NOTA E - INVERSIONES'!C69</f>
        <v>Total al  31/12/2022</v>
      </c>
      <c r="C13" s="81">
        <f>'BALANCE GRAL'!E22</f>
        <v>16642719</v>
      </c>
      <c r="D13" s="81">
        <v>0</v>
      </c>
    </row>
    <row r="14" spans="2:8">
      <c r="B14" s="355"/>
      <c r="C14" s="83"/>
      <c r="D14" s="83"/>
      <c r="F14" s="90"/>
    </row>
    <row r="15" spans="2:8">
      <c r="B15" s="752" t="s">
        <v>81</v>
      </c>
      <c r="C15" s="752"/>
      <c r="D15" s="752"/>
    </row>
    <row r="16" spans="2:8">
      <c r="B16" s="766" t="s">
        <v>384</v>
      </c>
      <c r="C16" s="767"/>
      <c r="D16" s="768"/>
    </row>
    <row r="17" spans="2:7">
      <c r="B17" s="37" t="s">
        <v>351</v>
      </c>
      <c r="C17" s="354" t="s">
        <v>385</v>
      </c>
      <c r="D17" s="354" t="s">
        <v>386</v>
      </c>
    </row>
    <row r="18" spans="2:7">
      <c r="B18" s="372" t="s">
        <v>1052</v>
      </c>
      <c r="C18" s="346">
        <f>'[1]Balance Gral'!$C$36</f>
        <v>2425500</v>
      </c>
      <c r="D18" s="354"/>
    </row>
    <row r="19" spans="2:7">
      <c r="B19" s="372" t="s">
        <v>1018</v>
      </c>
      <c r="C19" s="346">
        <v>0</v>
      </c>
      <c r="D19" s="354"/>
    </row>
    <row r="20" spans="2:7">
      <c r="B20" s="372" t="s">
        <v>387</v>
      </c>
      <c r="C20" s="80">
        <f>'[1]Balance Gral'!$C$32</f>
        <v>71925039</v>
      </c>
      <c r="D20" s="80">
        <v>0</v>
      </c>
      <c r="E20" s="90"/>
    </row>
    <row r="21" spans="2:7">
      <c r="B21" s="96" t="str">
        <f>+B12</f>
        <v>Total al  31/12/2023</v>
      </c>
      <c r="C21" s="81">
        <f>SUM(C18:C20)</f>
        <v>74350539</v>
      </c>
      <c r="D21" s="80">
        <v>0</v>
      </c>
      <c r="G21" s="84"/>
    </row>
    <row r="22" spans="2:7">
      <c r="B22" s="96" t="str">
        <f>+B13</f>
        <v>Total al  31/12/2022</v>
      </c>
      <c r="C22" s="81">
        <f>'BALANCE GRAL'!E23</f>
        <v>80175613</v>
      </c>
      <c r="D22" s="80">
        <v>0</v>
      </c>
    </row>
    <row r="23" spans="2:7">
      <c r="B23" s="85"/>
    </row>
    <row r="24" spans="2:7">
      <c r="B24" s="752" t="s">
        <v>87</v>
      </c>
      <c r="C24" s="752"/>
      <c r="D24" s="752"/>
    </row>
    <row r="25" spans="2:7">
      <c r="B25" s="766" t="s">
        <v>384</v>
      </c>
      <c r="C25" s="767"/>
      <c r="D25" s="768"/>
    </row>
    <row r="26" spans="2:7">
      <c r="B26" s="37" t="s">
        <v>351</v>
      </c>
      <c r="C26" s="354" t="s">
        <v>385</v>
      </c>
      <c r="D26" s="354" t="s">
        <v>386</v>
      </c>
    </row>
    <row r="27" spans="2:7">
      <c r="B27" s="372" t="str">
        <f>+B18</f>
        <v>Anticipo a Empleados - Descuento de Salarios</v>
      </c>
      <c r="C27" s="80">
        <v>0</v>
      </c>
      <c r="D27" s="80">
        <v>0</v>
      </c>
    </row>
    <row r="28" spans="2:7">
      <c r="B28" s="372" t="s">
        <v>388</v>
      </c>
      <c r="C28" s="80">
        <v>0</v>
      </c>
      <c r="D28" s="80">
        <v>0</v>
      </c>
    </row>
    <row r="29" spans="2:7">
      <c r="B29" s="372" t="s">
        <v>958</v>
      </c>
      <c r="C29" s="80">
        <f>'[1]Balance Gral'!$C$37</f>
        <v>259680000</v>
      </c>
      <c r="D29" s="80">
        <v>0</v>
      </c>
    </row>
    <row r="30" spans="2:7">
      <c r="B30" s="96" t="str">
        <f>+B12</f>
        <v>Total al  31/12/2023</v>
      </c>
      <c r="C30" s="81">
        <f>SUM(C27:C29)</f>
        <v>259680000</v>
      </c>
      <c r="D30" s="80">
        <v>0</v>
      </c>
      <c r="F30" s="27" t="s">
        <v>389</v>
      </c>
    </row>
    <row r="31" spans="2:7">
      <c r="B31" s="96" t="str">
        <f>+B22</f>
        <v>Total al  31/12/2022</v>
      </c>
      <c r="C31" s="81">
        <f>'BALANCE GRAL'!E26</f>
        <v>139920000</v>
      </c>
      <c r="D31" s="80">
        <v>0</v>
      </c>
    </row>
    <row r="32" spans="2:7">
      <c r="B32" s="85"/>
    </row>
    <row r="33" spans="2:8">
      <c r="B33" s="85"/>
      <c r="C33" s="79">
        <f>+C30+C21+C12-'BALANCE GRAL'!D29</f>
        <v>0</v>
      </c>
      <c r="F33" s="57"/>
    </row>
    <row r="34" spans="2:8">
      <c r="B34" s="85"/>
    </row>
    <row r="35" spans="2:8">
      <c r="B35" s="752" t="s">
        <v>390</v>
      </c>
      <c r="C35" s="752"/>
      <c r="D35" s="752"/>
    </row>
    <row r="36" spans="2:8">
      <c r="B36" s="765" t="s">
        <v>372</v>
      </c>
      <c r="C36" s="769" t="s">
        <v>391</v>
      </c>
      <c r="D36" s="769" t="s">
        <v>392</v>
      </c>
      <c r="E36" s="37" t="s">
        <v>369</v>
      </c>
      <c r="F36" s="37" t="s">
        <v>393</v>
      </c>
      <c r="G36" s="765" t="s">
        <v>394</v>
      </c>
      <c r="H36" s="765"/>
    </row>
    <row r="37" spans="2:8">
      <c r="B37" s="765"/>
      <c r="C37" s="769"/>
      <c r="D37" s="769"/>
      <c r="E37" s="37" t="s">
        <v>395</v>
      </c>
      <c r="F37" s="37" t="s">
        <v>396</v>
      </c>
      <c r="G37" s="765"/>
      <c r="H37" s="765"/>
    </row>
    <row r="38" spans="2:8">
      <c r="B38" s="765"/>
      <c r="C38" s="769"/>
      <c r="D38" s="769"/>
      <c r="E38" s="373"/>
      <c r="F38" s="37" t="s">
        <v>397</v>
      </c>
      <c r="G38" s="765"/>
      <c r="H38" s="765"/>
    </row>
    <row r="39" spans="2:8">
      <c r="B39" s="374"/>
      <c r="C39" s="765" t="s">
        <v>398</v>
      </c>
      <c r="D39" s="765"/>
      <c r="E39" s="765"/>
      <c r="F39" s="765"/>
      <c r="G39" s="765"/>
      <c r="H39" s="37"/>
    </row>
    <row r="40" spans="2:8">
      <c r="B40" s="374" t="s">
        <v>399</v>
      </c>
      <c r="C40" s="765"/>
      <c r="D40" s="765"/>
      <c r="E40" s="765"/>
      <c r="F40" s="765"/>
      <c r="G40" s="765"/>
      <c r="H40" s="374"/>
    </row>
    <row r="41" spans="2:8">
      <c r="B41" s="374" t="s">
        <v>400</v>
      </c>
      <c r="C41" s="765"/>
      <c r="D41" s="765"/>
      <c r="E41" s="765"/>
      <c r="F41" s="765"/>
      <c r="G41" s="765"/>
      <c r="H41" s="374"/>
    </row>
    <row r="45" spans="2:8" ht="12.6" thickBot="1"/>
    <row r="46" spans="2:8">
      <c r="B46" s="611" t="str">
        <f>+INDICE!I2</f>
        <v>Total al  31/12/2023</v>
      </c>
      <c r="C46" s="578">
        <f>+C30+C21+C12</f>
        <v>391366031</v>
      </c>
      <c r="D46" s="79">
        <f>+C46-'BALANCE GRAL'!D29</f>
        <v>0</v>
      </c>
    </row>
    <row r="47" spans="2:8" ht="12.6" thickBot="1">
      <c r="B47" s="612" t="str">
        <f>+INDICE!J2</f>
        <v>Total al  31/12/2022</v>
      </c>
      <c r="C47" s="579">
        <f>+C31+C22+C13</f>
        <v>236738332</v>
      </c>
      <c r="D47" s="79">
        <f>+C47-'BALANCE GRAL'!E29</f>
        <v>0</v>
      </c>
    </row>
  </sheetData>
  <mergeCells count="14">
    <mergeCell ref="B24:D24"/>
    <mergeCell ref="B5:D5"/>
    <mergeCell ref="B7:D7"/>
    <mergeCell ref="B8:D8"/>
    <mergeCell ref="B15:D15"/>
    <mergeCell ref="B16:D16"/>
    <mergeCell ref="H36:H38"/>
    <mergeCell ref="C39:G41"/>
    <mergeCell ref="B25:D25"/>
    <mergeCell ref="B35:D35"/>
    <mergeCell ref="B36:B38"/>
    <mergeCell ref="C36:C38"/>
    <mergeCell ref="D36:D38"/>
    <mergeCell ref="G36:G38"/>
  </mergeCells>
  <hyperlinks>
    <hyperlink ref="B3" location="'BALANCE GRAL 30_09_22'!A1" display="f)       Créditos" xr:uid="{2D1E64B5-15B9-4E10-909F-88D2CDF12081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2">
    <tabColor rgb="FF002060"/>
  </sheetPr>
  <dimension ref="B3:Q23"/>
  <sheetViews>
    <sheetView showGridLines="0" topLeftCell="B1" zoomScale="110" zoomScaleNormal="110" zoomScaleSheetLayoutView="40" workbookViewId="0">
      <pane xSplit="1" ySplit="8" topLeftCell="C9" activePane="bottomRight" state="frozen"/>
      <selection activeCell="F11" sqref="F11"/>
      <selection pane="topRight" activeCell="F11" sqref="F11"/>
      <selection pane="bottomLeft" activeCell="F11" sqref="F11"/>
      <selection pane="bottomRight" activeCell="F11" sqref="F11"/>
    </sheetView>
  </sheetViews>
  <sheetFormatPr baseColWidth="10" defaultColWidth="11.44140625" defaultRowHeight="12"/>
  <cols>
    <col min="1" max="1" width="2.44140625" style="27" customWidth="1"/>
    <col min="2" max="2" width="23" style="85" customWidth="1"/>
    <col min="3" max="3" width="20.6640625" style="27" bestFit="1" customWidth="1"/>
    <col min="4" max="4" width="14.109375" style="27" bestFit="1" customWidth="1"/>
    <col min="5" max="5" width="11.33203125" style="27" customWidth="1"/>
    <col min="6" max="6" width="10.33203125" style="27" bestFit="1" customWidth="1"/>
    <col min="7" max="7" width="14.44140625" style="27" bestFit="1" customWidth="1"/>
    <col min="8" max="8" width="13" style="27" bestFit="1" customWidth="1"/>
    <col min="9" max="9" width="10.6640625" style="27" bestFit="1" customWidth="1"/>
    <col min="10" max="10" width="7.6640625" style="27" customWidth="1"/>
    <col min="11" max="11" width="9.44140625" style="27" customWidth="1"/>
    <col min="12" max="12" width="13.109375" style="27" bestFit="1" customWidth="1"/>
    <col min="13" max="13" width="14.109375" style="27" bestFit="1" customWidth="1"/>
    <col min="14" max="14" width="10.33203125" style="27" customWidth="1"/>
    <col min="15" max="16384" width="11.44140625" style="27"/>
  </cols>
  <sheetData>
    <row r="3" spans="2:17" s="161" customFormat="1" ht="19.2" hidden="1" customHeight="1">
      <c r="B3" s="85"/>
      <c r="C3" s="30"/>
      <c r="D3" s="27"/>
      <c r="E3" s="27"/>
      <c r="F3" s="27"/>
      <c r="G3" s="27"/>
      <c r="H3" s="27"/>
      <c r="I3" s="27"/>
      <c r="J3" s="27"/>
      <c r="K3" s="27"/>
      <c r="L3" s="27"/>
      <c r="M3" s="27"/>
      <c r="N3" s="568"/>
    </row>
    <row r="4" spans="2:17" ht="14.4">
      <c r="C4" s="352" t="s">
        <v>720</v>
      </c>
      <c r="N4" s="88"/>
    </row>
    <row r="5" spans="2:17" ht="31.95" customHeight="1">
      <c r="B5" s="770" t="s">
        <v>959</v>
      </c>
      <c r="C5" s="770"/>
      <c r="D5" s="770"/>
      <c r="E5" s="770"/>
      <c r="F5" s="770"/>
      <c r="G5" s="770"/>
      <c r="H5" s="770"/>
      <c r="I5" s="770"/>
      <c r="J5" s="770"/>
      <c r="K5" s="770"/>
      <c r="L5" s="770"/>
      <c r="M5" s="770"/>
      <c r="N5" s="569"/>
      <c r="O5" s="90"/>
    </row>
    <row r="6" spans="2:17">
      <c r="C6" s="86"/>
      <c r="N6" s="88"/>
    </row>
    <row r="7" spans="2:17">
      <c r="B7" s="45"/>
      <c r="C7" s="771" t="s">
        <v>401</v>
      </c>
      <c r="D7" s="772"/>
      <c r="E7" s="772"/>
      <c r="F7" s="772"/>
      <c r="G7" s="773"/>
      <c r="H7" s="771" t="s">
        <v>402</v>
      </c>
      <c r="I7" s="772"/>
      <c r="J7" s="772"/>
      <c r="K7" s="163"/>
      <c r="L7" s="163"/>
      <c r="M7" s="570"/>
      <c r="N7" s="88"/>
    </row>
    <row r="8" spans="2:17" ht="36">
      <c r="B8" s="37" t="s">
        <v>267</v>
      </c>
      <c r="C8" s="87" t="s">
        <v>403</v>
      </c>
      <c r="D8" s="37" t="s">
        <v>404</v>
      </c>
      <c r="E8" s="37" t="s">
        <v>405</v>
      </c>
      <c r="F8" s="37" t="s">
        <v>406</v>
      </c>
      <c r="G8" s="37" t="s">
        <v>407</v>
      </c>
      <c r="H8" s="37" t="s">
        <v>408</v>
      </c>
      <c r="I8" s="37" t="s">
        <v>404</v>
      </c>
      <c r="J8" s="37" t="s">
        <v>405</v>
      </c>
      <c r="K8" s="37" t="s">
        <v>406</v>
      </c>
      <c r="L8" s="37" t="s">
        <v>409</v>
      </c>
      <c r="M8" s="37" t="s">
        <v>410</v>
      </c>
      <c r="N8" s="569"/>
    </row>
    <row r="9" spans="2:17">
      <c r="B9" s="89" t="s">
        <v>411</v>
      </c>
      <c r="C9" s="80">
        <v>0</v>
      </c>
      <c r="D9" s="55">
        <v>0</v>
      </c>
      <c r="E9" s="55">
        <v>0</v>
      </c>
      <c r="F9" s="80">
        <v>0</v>
      </c>
      <c r="G9" s="80">
        <f>C9+D9-E9+F9</f>
        <v>0</v>
      </c>
      <c r="H9" s="80">
        <v>0</v>
      </c>
      <c r="I9" s="80">
        <v>0</v>
      </c>
      <c r="J9" s="80">
        <v>0</v>
      </c>
      <c r="K9" s="80">
        <v>0</v>
      </c>
      <c r="L9" s="80">
        <f>H9+I9-J9+K9</f>
        <v>0</v>
      </c>
      <c r="M9" s="80">
        <f>+G9-L9</f>
        <v>0</v>
      </c>
      <c r="N9" s="88"/>
      <c r="O9" s="57"/>
      <c r="P9" s="57"/>
    </row>
    <row r="10" spans="2:17">
      <c r="B10" s="91" t="s">
        <v>412</v>
      </c>
      <c r="C10" s="80">
        <v>0</v>
      </c>
      <c r="D10" s="55">
        <v>0</v>
      </c>
      <c r="E10" s="55">
        <v>0</v>
      </c>
      <c r="F10" s="80">
        <v>0</v>
      </c>
      <c r="G10" s="80">
        <f t="shared" ref="G10:G17" si="0">C10+D10-E10+F10</f>
        <v>0</v>
      </c>
      <c r="H10" s="80">
        <v>0</v>
      </c>
      <c r="I10" s="80">
        <v>0</v>
      </c>
      <c r="J10" s="80">
        <v>0</v>
      </c>
      <c r="K10" s="80">
        <v>0</v>
      </c>
      <c r="L10" s="80">
        <f t="shared" ref="L10:L17" si="1">H10+I10-J10+K10</f>
        <v>0</v>
      </c>
      <c r="M10" s="80">
        <f t="shared" ref="M10:M17" si="2">+G10-L10</f>
        <v>0</v>
      </c>
      <c r="N10" s="88"/>
      <c r="O10" s="57"/>
      <c r="P10" s="57"/>
    </row>
    <row r="11" spans="2:17">
      <c r="B11" s="91" t="s">
        <v>413</v>
      </c>
      <c r="C11" s="80">
        <v>0</v>
      </c>
      <c r="D11" s="55">
        <v>0</v>
      </c>
      <c r="E11" s="55">
        <v>0</v>
      </c>
      <c r="F11" s="80">
        <v>0</v>
      </c>
      <c r="G11" s="80">
        <f t="shared" si="0"/>
        <v>0</v>
      </c>
      <c r="H11" s="80">
        <v>0</v>
      </c>
      <c r="I11" s="80">
        <v>0</v>
      </c>
      <c r="J11" s="80">
        <v>0</v>
      </c>
      <c r="K11" s="80">
        <v>0</v>
      </c>
      <c r="L11" s="80">
        <f t="shared" si="1"/>
        <v>0</v>
      </c>
      <c r="M11" s="80">
        <f t="shared" si="2"/>
        <v>0</v>
      </c>
      <c r="N11" s="88"/>
      <c r="O11" s="57"/>
      <c r="P11" s="57"/>
    </row>
    <row r="12" spans="2:17">
      <c r="B12" s="91" t="s">
        <v>414</v>
      </c>
      <c r="C12" s="80">
        <v>0</v>
      </c>
      <c r="D12" s="55">
        <v>0</v>
      </c>
      <c r="E12" s="55">
        <v>0</v>
      </c>
      <c r="F12" s="80">
        <v>0</v>
      </c>
      <c r="G12" s="80">
        <f t="shared" si="0"/>
        <v>0</v>
      </c>
      <c r="H12" s="80">
        <v>0</v>
      </c>
      <c r="I12" s="80">
        <v>0</v>
      </c>
      <c r="J12" s="80">
        <v>0</v>
      </c>
      <c r="K12" s="80">
        <v>0</v>
      </c>
      <c r="L12" s="80">
        <f t="shared" si="1"/>
        <v>0</v>
      </c>
      <c r="M12" s="80">
        <f t="shared" si="2"/>
        <v>0</v>
      </c>
      <c r="N12" s="88"/>
      <c r="O12" s="57"/>
      <c r="P12" s="57"/>
    </row>
    <row r="13" spans="2:17">
      <c r="B13" s="91" t="s">
        <v>415</v>
      </c>
      <c r="C13" s="80">
        <v>13232431</v>
      </c>
      <c r="D13" s="55">
        <v>2853900</v>
      </c>
      <c r="E13" s="55"/>
      <c r="F13" s="80">
        <v>0</v>
      </c>
      <c r="G13" s="80">
        <f t="shared" si="0"/>
        <v>16086331</v>
      </c>
      <c r="H13" s="80">
        <v>949819</v>
      </c>
      <c r="I13" s="80">
        <f>L13-H13</f>
        <v>4529866</v>
      </c>
      <c r="J13" s="80">
        <v>0</v>
      </c>
      <c r="K13" s="80">
        <v>0</v>
      </c>
      <c r="L13" s="80">
        <f>'[1]Balance Gral'!$C$48</f>
        <v>5479685</v>
      </c>
      <c r="M13" s="80">
        <f>+G13-L13</f>
        <v>10606646</v>
      </c>
      <c r="N13" s="88"/>
      <c r="O13" s="57"/>
      <c r="P13" s="57"/>
      <c r="Q13" s="57"/>
    </row>
    <row r="14" spans="2:17">
      <c r="B14" s="91" t="s">
        <v>416</v>
      </c>
      <c r="C14" s="80">
        <v>0</v>
      </c>
      <c r="D14" s="55">
        <v>0</v>
      </c>
      <c r="E14" s="80">
        <v>0</v>
      </c>
      <c r="F14" s="80">
        <v>0</v>
      </c>
      <c r="G14" s="80">
        <f t="shared" si="0"/>
        <v>0</v>
      </c>
      <c r="H14" s="80">
        <v>0</v>
      </c>
      <c r="I14" s="80">
        <v>0</v>
      </c>
      <c r="J14" s="80">
        <v>0</v>
      </c>
      <c r="K14" s="80">
        <v>0</v>
      </c>
      <c r="L14" s="80">
        <f t="shared" si="1"/>
        <v>0</v>
      </c>
      <c r="M14" s="80">
        <f t="shared" si="2"/>
        <v>0</v>
      </c>
      <c r="N14" s="569"/>
      <c r="O14" s="90"/>
      <c r="P14" s="57"/>
    </row>
    <row r="15" spans="2:17">
      <c r="B15" s="91" t="s">
        <v>417</v>
      </c>
      <c r="C15" s="55">
        <v>0</v>
      </c>
      <c r="D15" s="55">
        <v>0</v>
      </c>
      <c r="E15" s="80"/>
      <c r="F15" s="80"/>
      <c r="G15" s="80">
        <f t="shared" si="0"/>
        <v>0</v>
      </c>
      <c r="H15" s="80">
        <v>0</v>
      </c>
      <c r="I15" s="80">
        <v>0</v>
      </c>
      <c r="J15" s="80">
        <v>0</v>
      </c>
      <c r="K15" s="80">
        <v>0</v>
      </c>
      <c r="L15" s="80">
        <f t="shared" si="1"/>
        <v>0</v>
      </c>
      <c r="M15" s="80">
        <f>+G15+L15</f>
        <v>0</v>
      </c>
      <c r="N15" s="569"/>
      <c r="O15" s="57"/>
      <c r="P15" s="57"/>
    </row>
    <row r="16" spans="2:17">
      <c r="B16" s="91" t="s">
        <v>418</v>
      </c>
      <c r="C16" s="55">
        <v>0</v>
      </c>
      <c r="D16" s="55">
        <v>0</v>
      </c>
      <c r="E16" s="80">
        <v>0</v>
      </c>
      <c r="F16" s="80">
        <v>0</v>
      </c>
      <c r="G16" s="80">
        <f t="shared" si="0"/>
        <v>0</v>
      </c>
      <c r="H16" s="80">
        <v>0</v>
      </c>
      <c r="I16" s="80">
        <v>0</v>
      </c>
      <c r="J16" s="80">
        <f>+H16</f>
        <v>0</v>
      </c>
      <c r="K16" s="80">
        <v>0</v>
      </c>
      <c r="L16" s="80">
        <f t="shared" si="1"/>
        <v>0</v>
      </c>
      <c r="M16" s="80">
        <f>+G16+L16</f>
        <v>0</v>
      </c>
      <c r="N16" s="88"/>
      <c r="P16" s="57"/>
    </row>
    <row r="17" spans="2:16">
      <c r="B17" s="91" t="s">
        <v>419</v>
      </c>
      <c r="C17" s="80">
        <v>0</v>
      </c>
      <c r="D17" s="55">
        <v>0</v>
      </c>
      <c r="E17" s="80"/>
      <c r="F17" s="80"/>
      <c r="G17" s="80">
        <f t="shared" si="0"/>
        <v>0</v>
      </c>
      <c r="H17" s="80">
        <v>0</v>
      </c>
      <c r="I17" s="80">
        <v>0</v>
      </c>
      <c r="J17" s="80">
        <v>0</v>
      </c>
      <c r="K17" s="80">
        <v>0</v>
      </c>
      <c r="L17" s="80">
        <f t="shared" si="1"/>
        <v>0</v>
      </c>
      <c r="M17" s="80">
        <f t="shared" si="2"/>
        <v>0</v>
      </c>
      <c r="O17" s="57"/>
      <c r="P17" s="57"/>
    </row>
    <row r="18" spans="2:16">
      <c r="B18" s="92" t="str">
        <f>+'NOTA F - CREDITOS'!B30</f>
        <v>Total al  31/12/2023</v>
      </c>
      <c r="C18" s="93">
        <f>SUM(C9:C17)</f>
        <v>13232431</v>
      </c>
      <c r="D18" s="93">
        <f>SUM(D9:D17)</f>
        <v>2853900</v>
      </c>
      <c r="E18" s="80">
        <v>0</v>
      </c>
      <c r="F18" s="80">
        <v>0</v>
      </c>
      <c r="G18" s="81">
        <f>SUM(G9:G17)</f>
        <v>16086331</v>
      </c>
      <c r="H18" s="81">
        <f>SUM(H9:H17)</f>
        <v>949819</v>
      </c>
      <c r="I18" s="81">
        <f>SUM(I9:I17)</f>
        <v>4529866</v>
      </c>
      <c r="J18" s="80">
        <v>0</v>
      </c>
      <c r="K18" s="80">
        <v>0</v>
      </c>
      <c r="L18" s="81">
        <f>SUM(L9:L17)</f>
        <v>5479685</v>
      </c>
      <c r="M18" s="81">
        <f>SUM(M9:M17)</f>
        <v>10606646</v>
      </c>
      <c r="O18" s="57"/>
      <c r="P18" s="57"/>
    </row>
    <row r="19" spans="2:16">
      <c r="B19" s="92" t="str">
        <f>+'NOTA F - CREDITOS'!B31</f>
        <v>Total al  31/12/2022</v>
      </c>
      <c r="C19" s="93">
        <v>5276772</v>
      </c>
      <c r="D19" s="93">
        <v>7955659</v>
      </c>
      <c r="E19" s="80">
        <v>0</v>
      </c>
      <c r="F19" s="81">
        <v>0</v>
      </c>
      <c r="G19" s="81">
        <v>13232431</v>
      </c>
      <c r="H19" s="81">
        <v>0</v>
      </c>
      <c r="I19" s="81">
        <v>949819</v>
      </c>
      <c r="J19" s="80">
        <v>0</v>
      </c>
      <c r="K19" s="80">
        <v>0</v>
      </c>
      <c r="L19" s="81">
        <v>949819</v>
      </c>
      <c r="M19" s="81">
        <v>12282612</v>
      </c>
    </row>
    <row r="22" spans="2:16">
      <c r="M22" s="57">
        <f>+M18-'BALANCE GRAL'!D61</f>
        <v>0</v>
      </c>
    </row>
    <row r="23" spans="2:16">
      <c r="D23" s="41"/>
    </row>
  </sheetData>
  <mergeCells count="3">
    <mergeCell ref="B5:M5"/>
    <mergeCell ref="C7:G7"/>
    <mergeCell ref="H7:J7"/>
  </mergeCells>
  <hyperlinks>
    <hyperlink ref="C4" location="'BALANCE GRAL 30_09_22'!A1" display="g)      Bienes de Uso." xr:uid="{AC234295-59C2-4E74-810A-FA80B622CF4A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3">
    <tabColor rgb="FF002060"/>
  </sheetPr>
  <dimension ref="B3:H17"/>
  <sheetViews>
    <sheetView showGridLines="0" zoomScale="110" zoomScaleNormal="110" zoomScaleSheetLayoutView="40" workbookViewId="0">
      <selection activeCell="F11" sqref="F11"/>
    </sheetView>
  </sheetViews>
  <sheetFormatPr baseColWidth="10" defaultColWidth="20.109375" defaultRowHeight="12"/>
  <cols>
    <col min="1" max="1" width="6.33203125" style="27" customWidth="1"/>
    <col min="2" max="2" width="23.44140625" style="27" bestFit="1" customWidth="1"/>
    <col min="3" max="3" width="13.44140625" style="27" bestFit="1" customWidth="1"/>
    <col min="4" max="4" width="12.33203125" style="27" bestFit="1" customWidth="1"/>
    <col min="5" max="5" width="16.33203125" style="27" bestFit="1" customWidth="1"/>
    <col min="6" max="6" width="17.6640625" style="27" bestFit="1" customWidth="1"/>
    <col min="7" max="16384" width="20.109375" style="27"/>
  </cols>
  <sheetData>
    <row r="3" spans="2:8" ht="14.4">
      <c r="B3" s="352" t="s">
        <v>660</v>
      </c>
    </row>
    <row r="4" spans="2:8">
      <c r="B4" s="770" t="s">
        <v>621</v>
      </c>
      <c r="C4" s="770"/>
      <c r="D4" s="770"/>
      <c r="E4" s="770"/>
      <c r="F4" s="770"/>
    </row>
    <row r="6" spans="2:8">
      <c r="B6" s="94" t="s">
        <v>351</v>
      </c>
      <c r="C6" s="94" t="s">
        <v>420</v>
      </c>
      <c r="D6" s="94" t="s">
        <v>421</v>
      </c>
      <c r="E6" s="94" t="s">
        <v>422</v>
      </c>
      <c r="F6" s="94" t="s">
        <v>423</v>
      </c>
    </row>
    <row r="7" spans="2:8">
      <c r="B7" s="35" t="s">
        <v>528</v>
      </c>
      <c r="C7" s="55">
        <v>0</v>
      </c>
      <c r="D7" s="55">
        <v>4023223</v>
      </c>
      <c r="E7" s="80">
        <f>1085445+1085444</f>
        <v>2170889</v>
      </c>
      <c r="F7" s="55">
        <f>C7+D7-E7</f>
        <v>1852334</v>
      </c>
      <c r="G7" s="57"/>
      <c r="H7" s="90"/>
    </row>
    <row r="8" spans="2:8">
      <c r="B8" s="35" t="s">
        <v>529</v>
      </c>
      <c r="C8" s="55">
        <v>998105547</v>
      </c>
      <c r="D8" s="55">
        <v>0</v>
      </c>
      <c r="E8" s="80">
        <v>998105547</v>
      </c>
      <c r="F8" s="55">
        <f t="shared" ref="F8:F10" si="0">C8+D8-E8</f>
        <v>0</v>
      </c>
      <c r="G8" s="95"/>
      <c r="H8" s="64"/>
    </row>
    <row r="9" spans="2:8">
      <c r="B9" s="35" t="s">
        <v>530</v>
      </c>
      <c r="C9" s="55">
        <v>0</v>
      </c>
      <c r="D9" s="55">
        <v>0</v>
      </c>
      <c r="E9" s="80">
        <v>0</v>
      </c>
      <c r="F9" s="55">
        <f t="shared" si="0"/>
        <v>0</v>
      </c>
      <c r="G9" s="95"/>
      <c r="H9" s="64"/>
    </row>
    <row r="10" spans="2:8">
      <c r="B10" s="35" t="s">
        <v>532</v>
      </c>
      <c r="C10" s="55">
        <v>0</v>
      </c>
      <c r="D10" s="55">
        <v>0</v>
      </c>
      <c r="E10" s="80">
        <v>0</v>
      </c>
      <c r="F10" s="55">
        <f t="shared" si="0"/>
        <v>0</v>
      </c>
      <c r="G10" s="95"/>
      <c r="H10" s="64"/>
    </row>
    <row r="11" spans="2:8">
      <c r="B11" s="96" t="str">
        <f>+'NOTA G BIENES DE USO'!B18</f>
        <v>Total al  31/12/2023</v>
      </c>
      <c r="C11" s="93">
        <f>SUM(C7:C10)</f>
        <v>998105547</v>
      </c>
      <c r="D11" s="93">
        <f t="shared" ref="D11:F11" si="1">SUM(D7:D10)</f>
        <v>4023223</v>
      </c>
      <c r="E11" s="93">
        <f t="shared" si="1"/>
        <v>1000276436</v>
      </c>
      <c r="F11" s="93">
        <f t="shared" si="1"/>
        <v>1852334</v>
      </c>
      <c r="G11" s="90"/>
      <c r="H11" s="90"/>
    </row>
    <row r="12" spans="2:8">
      <c r="B12" s="96" t="str">
        <f>+'NOTA G BIENES DE USO'!B19</f>
        <v>Total al  31/12/2022</v>
      </c>
      <c r="C12" s="93">
        <v>337853472</v>
      </c>
      <c r="D12" s="93">
        <v>1000435030</v>
      </c>
      <c r="E12" s="93">
        <v>340182955</v>
      </c>
      <c r="F12" s="93">
        <v>998105547</v>
      </c>
      <c r="G12" s="90"/>
    </row>
    <row r="14" spans="2:8" ht="13.8">
      <c r="E14" s="261"/>
      <c r="F14" s="57">
        <f>+F11-'BALANCE GRAL'!D36</f>
        <v>0</v>
      </c>
    </row>
    <row r="15" spans="2:8" ht="13.8">
      <c r="E15" s="262"/>
    </row>
    <row r="16" spans="2:8" ht="13.8">
      <c r="E16" s="262"/>
    </row>
    <row r="17" spans="5:5">
      <c r="E17" s="90"/>
    </row>
  </sheetData>
  <mergeCells count="1">
    <mergeCell ref="B4:F4"/>
  </mergeCells>
  <hyperlinks>
    <hyperlink ref="B3" location="'BALANCE GRAL 30_09_22'!A1" display="h)       Cargos Diferidos" xr:uid="{AEF3DEC7-C701-431E-9B45-81F7BB961E29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4">
    <tabColor rgb="FF002060"/>
  </sheetPr>
  <dimension ref="B3:N27"/>
  <sheetViews>
    <sheetView showGridLines="0" zoomScale="110" zoomScaleNormal="110" zoomScaleSheetLayoutView="40" workbookViewId="0">
      <selection activeCell="F11" sqref="F11"/>
    </sheetView>
  </sheetViews>
  <sheetFormatPr baseColWidth="10" defaultColWidth="11.44140625" defaultRowHeight="12"/>
  <cols>
    <col min="1" max="1" width="6.77734375" style="27" customWidth="1"/>
    <col min="2" max="2" width="29.44140625" style="27" customWidth="1"/>
    <col min="3" max="3" width="26.44140625" style="27" customWidth="1"/>
    <col min="4" max="4" width="22" style="27" customWidth="1"/>
    <col min="5" max="5" width="11.44140625" style="27"/>
    <col min="6" max="7" width="13.44140625" style="27" bestFit="1" customWidth="1"/>
    <col min="8" max="8" width="12" style="27" bestFit="1" customWidth="1"/>
    <col min="9" max="16384" width="11.44140625" style="27"/>
  </cols>
  <sheetData>
    <row r="3" spans="2:6" ht="14.4">
      <c r="B3" s="352" t="s">
        <v>622</v>
      </c>
    </row>
    <row r="4" spans="2:6">
      <c r="B4" s="770" t="s">
        <v>623</v>
      </c>
      <c r="C4" s="770"/>
      <c r="D4" s="770"/>
    </row>
    <row r="6" spans="2:6">
      <c r="B6" s="37" t="s">
        <v>424</v>
      </c>
      <c r="C6" s="37" t="s">
        <v>351</v>
      </c>
      <c r="D6" s="98" t="str">
        <f>+'NOTA F - CREDITOS'!B30</f>
        <v>Total al  31/12/2023</v>
      </c>
    </row>
    <row r="7" spans="2:6">
      <c r="B7" s="91" t="s">
        <v>425</v>
      </c>
      <c r="C7" s="91"/>
      <c r="D7" s="150">
        <v>0</v>
      </c>
    </row>
    <row r="8" spans="2:6">
      <c r="B8" s="91" t="s">
        <v>426</v>
      </c>
      <c r="C8" s="91"/>
      <c r="D8" s="100">
        <v>0</v>
      </c>
    </row>
    <row r="9" spans="2:6">
      <c r="B9" s="91" t="s">
        <v>427</v>
      </c>
      <c r="C9" s="91"/>
      <c r="D9" s="100">
        <v>0</v>
      </c>
      <c r="E9" s="90"/>
      <c r="F9" s="90"/>
    </row>
    <row r="10" spans="2:6">
      <c r="B10" s="91" t="s">
        <v>142</v>
      </c>
      <c r="C10" s="91"/>
      <c r="D10" s="100">
        <v>0</v>
      </c>
    </row>
    <row r="11" spans="2:6">
      <c r="B11" s="91" t="s">
        <v>428</v>
      </c>
      <c r="C11" s="91"/>
      <c r="D11" s="100">
        <v>0</v>
      </c>
    </row>
    <row r="12" spans="2:6">
      <c r="B12" s="96" t="str">
        <f>+'NOTA H CARGOS DIFERIDOS'!B11</f>
        <v>Total al  31/12/2023</v>
      </c>
      <c r="C12" s="96"/>
      <c r="D12" s="101">
        <f>SUM(D7:D11)</f>
        <v>0</v>
      </c>
      <c r="E12" s="90"/>
      <c r="F12" s="90"/>
    </row>
    <row r="13" spans="2:6">
      <c r="B13" s="96" t="str">
        <f>+'NOTA H CARGOS DIFERIDOS'!B12</f>
        <v>Total al  31/12/2022</v>
      </c>
      <c r="C13" s="99"/>
      <c r="D13" s="101">
        <v>0</v>
      </c>
      <c r="E13" s="90"/>
    </row>
    <row r="16" spans="2:6">
      <c r="D16" s="57">
        <f>+D13-'BALANCE GRAL'!D68</f>
        <v>0</v>
      </c>
    </row>
    <row r="17" spans="7:14">
      <c r="G17" s="41"/>
      <c r="K17" s="27" t="s">
        <v>364</v>
      </c>
      <c r="N17" s="27" t="s">
        <v>364</v>
      </c>
    </row>
    <row r="18" spans="7:14">
      <c r="G18" s="41"/>
      <c r="K18" s="27" t="s">
        <v>364</v>
      </c>
      <c r="N18" s="27" t="s">
        <v>364</v>
      </c>
    </row>
    <row r="19" spans="7:14">
      <c r="G19" s="41"/>
      <c r="K19" s="27" t="s">
        <v>364</v>
      </c>
      <c r="N19" s="27" t="s">
        <v>364</v>
      </c>
    </row>
    <row r="20" spans="7:14">
      <c r="G20" s="41"/>
      <c r="K20" s="27" t="s">
        <v>364</v>
      </c>
      <c r="N20" s="27" t="s">
        <v>364</v>
      </c>
    </row>
    <row r="21" spans="7:14">
      <c r="G21" s="41"/>
      <c r="H21" s="57"/>
      <c r="K21" s="27" t="s">
        <v>364</v>
      </c>
      <c r="N21" s="27" t="s">
        <v>364</v>
      </c>
    </row>
    <row r="22" spans="7:14">
      <c r="G22" s="41"/>
      <c r="K22" s="27" t="s">
        <v>364</v>
      </c>
      <c r="N22" s="27" t="s">
        <v>364</v>
      </c>
    </row>
    <row r="23" spans="7:14">
      <c r="G23" s="41"/>
      <c r="H23" s="57"/>
      <c r="K23" s="27" t="s">
        <v>364</v>
      </c>
      <c r="N23" s="27" t="s">
        <v>364</v>
      </c>
    </row>
    <row r="24" spans="7:14">
      <c r="G24" s="41"/>
      <c r="K24" s="27" t="s">
        <v>364</v>
      </c>
      <c r="N24" s="27" t="s">
        <v>364</v>
      </c>
    </row>
    <row r="25" spans="7:14">
      <c r="G25" s="41"/>
      <c r="H25" s="57"/>
      <c r="K25" s="27" t="s">
        <v>364</v>
      </c>
      <c r="N25" s="27" t="s">
        <v>364</v>
      </c>
    </row>
    <row r="26" spans="7:14">
      <c r="G26" s="41"/>
      <c r="K26" s="27" t="s">
        <v>364</v>
      </c>
      <c r="N26" s="27" t="s">
        <v>364</v>
      </c>
    </row>
    <row r="27" spans="7:14">
      <c r="G27" s="41"/>
      <c r="H27" s="57"/>
      <c r="K27" s="27" t="s">
        <v>364</v>
      </c>
      <c r="N27" s="27" t="s">
        <v>364</v>
      </c>
    </row>
  </sheetData>
  <mergeCells count="1">
    <mergeCell ref="B4:D4"/>
  </mergeCells>
  <hyperlinks>
    <hyperlink ref="B3" location="'BALANCE GRAL 30_06_22'!A1" display="i)   Intangibles," xr:uid="{FEE892CA-FFD6-4F72-B431-65E031ADFFE6}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5">
    <tabColor rgb="FF002060"/>
  </sheetPr>
  <dimension ref="B2:G15"/>
  <sheetViews>
    <sheetView showGridLines="0" zoomScale="110" zoomScaleNormal="110" zoomScaleSheetLayoutView="40" workbookViewId="0">
      <selection activeCell="F11" sqref="F11"/>
    </sheetView>
  </sheetViews>
  <sheetFormatPr baseColWidth="10" defaultColWidth="11.44140625" defaultRowHeight="12"/>
  <cols>
    <col min="1" max="1" width="8.33203125" style="27" customWidth="1"/>
    <col min="2" max="2" width="37.77734375" style="27" bestFit="1" customWidth="1"/>
    <col min="3" max="3" width="11.33203125" style="27" bestFit="1" customWidth="1"/>
    <col min="4" max="4" width="10.33203125" style="27" bestFit="1" customWidth="1"/>
    <col min="5" max="5" width="14" style="27" bestFit="1" customWidth="1"/>
    <col min="6" max="6" width="14.77734375" style="27" bestFit="1" customWidth="1"/>
    <col min="7" max="7" width="8.109375" style="27" customWidth="1"/>
    <col min="8" max="16384" width="11.44140625" style="27"/>
  </cols>
  <sheetData>
    <row r="2" spans="2:7" ht="11.55" customHeight="1">
      <c r="B2" s="86"/>
    </row>
    <row r="3" spans="2:7" ht="14.4">
      <c r="B3" s="352" t="s">
        <v>656</v>
      </c>
    </row>
    <row r="4" spans="2:7">
      <c r="B4" s="86"/>
    </row>
    <row r="5" spans="2:7" ht="12" customHeight="1">
      <c r="B5" s="770" t="s">
        <v>623</v>
      </c>
      <c r="C5" s="770"/>
      <c r="D5" s="770"/>
      <c r="E5" s="770"/>
      <c r="F5" s="770"/>
    </row>
    <row r="7" spans="2:7">
      <c r="B7" s="94" t="s">
        <v>351</v>
      </c>
      <c r="C7" s="94" t="s">
        <v>420</v>
      </c>
      <c r="D7" s="94" t="s">
        <v>421</v>
      </c>
      <c r="E7" s="94" t="s">
        <v>422</v>
      </c>
      <c r="F7" s="94" t="s">
        <v>423</v>
      </c>
    </row>
    <row r="8" spans="2:7">
      <c r="B8" s="35" t="s">
        <v>337</v>
      </c>
      <c r="C8" s="100">
        <v>0</v>
      </c>
      <c r="D8" s="100">
        <v>0</v>
      </c>
      <c r="E8" s="100">
        <v>0</v>
      </c>
      <c r="F8" s="100">
        <f t="shared" ref="F8:F12" si="0">+C8+D8-E8</f>
        <v>0</v>
      </c>
    </row>
    <row r="9" spans="2:7">
      <c r="B9" s="35" t="s">
        <v>150</v>
      </c>
      <c r="C9" s="100">
        <f>+'BALANCE GRAL'!E72</f>
        <v>38492921</v>
      </c>
      <c r="D9" s="100">
        <v>0</v>
      </c>
      <c r="E9" s="100">
        <f>C9-F9</f>
        <v>19246461</v>
      </c>
      <c r="F9" s="100">
        <f>'BALANCE GRAL'!D72</f>
        <v>19246460</v>
      </c>
    </row>
    <row r="10" spans="2:7">
      <c r="B10" s="35" t="s">
        <v>429</v>
      </c>
      <c r="C10" s="100">
        <v>0</v>
      </c>
      <c r="D10" s="100">
        <v>0</v>
      </c>
      <c r="E10" s="100">
        <v>0</v>
      </c>
      <c r="F10" s="100">
        <f t="shared" si="0"/>
        <v>0</v>
      </c>
    </row>
    <row r="11" spans="2:7">
      <c r="B11" s="35" t="s">
        <v>430</v>
      </c>
      <c r="C11" s="100">
        <v>0</v>
      </c>
      <c r="D11" s="100">
        <v>0</v>
      </c>
      <c r="E11" s="100">
        <v>0</v>
      </c>
      <c r="F11" s="100">
        <f t="shared" si="0"/>
        <v>0</v>
      </c>
    </row>
    <row r="12" spans="2:7">
      <c r="B12" s="96" t="str">
        <f>+' NOTA I INTANGIBLES'!B12</f>
        <v>Total al  31/12/2023</v>
      </c>
      <c r="C12" s="101">
        <f>SUM(C8:C11)</f>
        <v>38492921</v>
      </c>
      <c r="D12" s="101">
        <f>SUM(D8:D11)</f>
        <v>0</v>
      </c>
      <c r="E12" s="101">
        <f>SUM(E8:E11)</f>
        <v>19246461</v>
      </c>
      <c r="F12" s="101">
        <f t="shared" si="0"/>
        <v>19246460</v>
      </c>
      <c r="G12" s="102"/>
    </row>
    <row r="13" spans="2:7">
      <c r="B13" s="96" t="str">
        <f>+'NOTA H CARGOS DIFERIDOS'!B12</f>
        <v>Total al  31/12/2022</v>
      </c>
      <c r="C13" s="101">
        <v>57739382</v>
      </c>
      <c r="D13" s="101">
        <v>0</v>
      </c>
      <c r="E13" s="101">
        <v>19246461</v>
      </c>
      <c r="F13" s="101">
        <v>38492921</v>
      </c>
      <c r="G13" s="102"/>
    </row>
    <row r="15" spans="2:7">
      <c r="F15" s="57">
        <f>+F12-'BALANCE GRAL'!D74</f>
        <v>0</v>
      </c>
    </row>
  </sheetData>
  <mergeCells count="1">
    <mergeCell ref="B5:F5"/>
  </mergeCells>
  <hyperlinks>
    <hyperlink ref="B3" location="'BALANCE GRAL 30_09_22'!A1" display="j)       Otros Activos Corrientes y No Corrientes" xr:uid="{354A6F1D-A12F-463D-9975-902A54837220}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6">
    <tabColor rgb="FF002060"/>
  </sheetPr>
  <dimension ref="C3:G15"/>
  <sheetViews>
    <sheetView showGridLines="0" topLeftCell="B1" zoomScale="110" zoomScaleNormal="110" zoomScaleSheetLayoutView="40" workbookViewId="0">
      <selection activeCell="F11" sqref="F11"/>
    </sheetView>
  </sheetViews>
  <sheetFormatPr baseColWidth="10" defaultColWidth="11.44140625" defaultRowHeight="12"/>
  <cols>
    <col min="1" max="1" width="0" style="27" hidden="1" customWidth="1"/>
    <col min="2" max="2" width="7.109375" style="27" customWidth="1"/>
    <col min="3" max="3" width="51.109375" style="27" customWidth="1"/>
    <col min="4" max="5" width="13.77734375" style="27" bestFit="1" customWidth="1"/>
    <col min="6" max="6" width="2.44140625" style="27" bestFit="1" customWidth="1"/>
    <col min="7" max="16384" width="11.44140625" style="27"/>
  </cols>
  <sheetData>
    <row r="3" spans="3:7" ht="14.4">
      <c r="C3" s="352" t="s">
        <v>662</v>
      </c>
    </row>
    <row r="4" spans="3:7">
      <c r="C4" s="86"/>
    </row>
    <row r="5" spans="3:7" ht="12" customHeight="1">
      <c r="C5" s="770" t="s">
        <v>623</v>
      </c>
      <c r="D5" s="770"/>
      <c r="E5" s="770"/>
      <c r="F5" s="347"/>
      <c r="G5" s="347"/>
    </row>
    <row r="7" spans="3:7">
      <c r="C7" s="31" t="s">
        <v>431</v>
      </c>
      <c r="D7" s="31" t="s">
        <v>432</v>
      </c>
      <c r="E7" s="31" t="s">
        <v>433</v>
      </c>
    </row>
    <row r="8" spans="3:7">
      <c r="C8" s="35" t="s">
        <v>1053</v>
      </c>
      <c r="D8" s="150">
        <v>0</v>
      </c>
      <c r="E8" s="80"/>
    </row>
    <row r="9" spans="3:7">
      <c r="C9" s="35" t="s">
        <v>1054</v>
      </c>
      <c r="D9" s="150">
        <v>0</v>
      </c>
      <c r="E9" s="150"/>
    </row>
    <row r="10" spans="3:7">
      <c r="C10" s="35" t="s">
        <v>960</v>
      </c>
      <c r="D10" s="150">
        <v>0</v>
      </c>
      <c r="E10" s="150"/>
    </row>
    <row r="11" spans="3:7">
      <c r="C11" s="35" t="s">
        <v>961</v>
      </c>
      <c r="D11" s="150">
        <v>0</v>
      </c>
      <c r="E11" s="150">
        <v>0</v>
      </c>
    </row>
    <row r="12" spans="3:7">
      <c r="C12" s="96" t="str">
        <f>+'NOTA J OTROS ACTIVOS CTES y NO '!B12</f>
        <v>Total al  31/12/2023</v>
      </c>
      <c r="D12" s="604">
        <f>SUM(D8:D11)</f>
        <v>0</v>
      </c>
      <c r="E12" s="150">
        <v>0</v>
      </c>
      <c r="F12" s="41"/>
    </row>
    <row r="13" spans="3:7">
      <c r="C13" s="96" t="str">
        <f>+'NOTA J OTROS ACTIVOS CTES y NO '!B13</f>
        <v>Total al  31/12/2022</v>
      </c>
      <c r="D13" s="101">
        <f>'BALANCE GRAL'!H20</f>
        <v>7170492535</v>
      </c>
      <c r="E13" s="627">
        <v>0</v>
      </c>
      <c r="F13" s="41"/>
    </row>
    <row r="14" spans="3:7">
      <c r="D14" s="659">
        <f>+D12-'BALANCE GRAL'!G20</f>
        <v>0</v>
      </c>
    </row>
    <row r="15" spans="3:7">
      <c r="C15" s="362"/>
    </row>
  </sheetData>
  <mergeCells count="1">
    <mergeCell ref="C5:E5"/>
  </mergeCells>
  <hyperlinks>
    <hyperlink ref="C3" location="'BALANCE GRAL 30_09_22'!A1" display="k)       Préstamos Financieros a corto y a largo plazo." xr:uid="{8CCE8202-9946-4902-A655-0866DED0DB68}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7">
    <tabColor rgb="FF002060"/>
  </sheetPr>
  <dimension ref="B3:I24"/>
  <sheetViews>
    <sheetView showGridLines="0" zoomScale="110" zoomScaleNormal="110" zoomScaleSheetLayoutView="40" workbookViewId="0">
      <selection activeCell="F11" sqref="F11"/>
    </sheetView>
  </sheetViews>
  <sheetFormatPr baseColWidth="10" defaultColWidth="11.44140625" defaultRowHeight="12"/>
  <cols>
    <col min="1" max="1" width="3.44140625" style="27" customWidth="1"/>
    <col min="2" max="2" width="2.44140625" style="27" hidden="1" customWidth="1"/>
    <col min="3" max="3" width="28" style="27" bestFit="1" customWidth="1"/>
    <col min="4" max="4" width="15.109375" style="27" customWidth="1"/>
    <col min="5" max="5" width="15" style="88" customWidth="1"/>
    <col min="6" max="6" width="13.44140625" style="27" customWidth="1"/>
    <col min="7" max="7" width="14" style="41" customWidth="1"/>
    <col min="8" max="8" width="23.33203125" style="41" hidden="1" customWidth="1"/>
    <col min="9" max="10" width="14.33203125" style="27" customWidth="1"/>
    <col min="11" max="16384" width="11.44140625" style="27"/>
  </cols>
  <sheetData>
    <row r="3" spans="3:9" ht="14.4">
      <c r="C3" s="352" t="s">
        <v>641</v>
      </c>
      <c r="D3" s="164"/>
    </row>
    <row r="4" spans="3:9">
      <c r="C4" s="86"/>
    </row>
    <row r="5" spans="3:9">
      <c r="C5" s="770" t="s">
        <v>623</v>
      </c>
      <c r="D5" s="770"/>
      <c r="E5" s="770"/>
    </row>
    <row r="7" spans="3:9" ht="34.5" customHeight="1">
      <c r="C7" s="31" t="s">
        <v>351</v>
      </c>
      <c r="D7" s="103" t="s">
        <v>432</v>
      </c>
      <c r="E7" s="103" t="s">
        <v>433</v>
      </c>
    </row>
    <row r="8" spans="3:9">
      <c r="C8" s="35" t="s">
        <v>640</v>
      </c>
      <c r="D8" s="55" t="e">
        <f>'[1]Estado de Cuenta Proveedores'!$F$6+[1]!Tabla1[[#This Row],[Monto]]+'[1]Estado de Cuenta Proveedores'!$F$9+'[1]Estado de Cuenta Proveedores'!$F$10+'[1]Estado de Cuenta Proveedores'!$F$11</f>
        <v>#REF!</v>
      </c>
      <c r="E8" s="55"/>
      <c r="H8" s="41">
        <v>473152</v>
      </c>
      <c r="I8" s="104"/>
    </row>
    <row r="9" spans="3:9">
      <c r="C9" s="35" t="s">
        <v>1038</v>
      </c>
      <c r="D9" s="55">
        <f>'[1]Estado de Cuenta Proveedores'!$F$5+'[1]Estado de Cuenta Proveedores'!$F$2+'[1]Estado de Cuenta Proveedores'!$F$3+1</f>
        <v>5764917</v>
      </c>
      <c r="E9" s="55"/>
      <c r="H9" s="41">
        <v>9545000</v>
      </c>
      <c r="I9" s="104"/>
    </row>
    <row r="10" spans="3:9">
      <c r="C10" s="35" t="s">
        <v>610</v>
      </c>
      <c r="D10" s="55">
        <v>0</v>
      </c>
      <c r="E10" s="55"/>
      <c r="H10" s="41">
        <v>1320000</v>
      </c>
      <c r="I10" s="104"/>
    </row>
    <row r="11" spans="3:9">
      <c r="C11" s="35" t="s">
        <v>218</v>
      </c>
      <c r="D11" s="55">
        <v>0</v>
      </c>
      <c r="E11" s="55"/>
      <c r="H11" s="41">
        <v>30640000</v>
      </c>
      <c r="I11" s="104"/>
    </row>
    <row r="12" spans="3:9">
      <c r="C12" s="35" t="s">
        <v>679</v>
      </c>
      <c r="D12" s="55"/>
      <c r="E12" s="55"/>
      <c r="I12" s="104"/>
    </row>
    <row r="13" spans="3:9">
      <c r="C13" s="35" t="s">
        <v>678</v>
      </c>
      <c r="D13" s="55">
        <v>0</v>
      </c>
      <c r="E13" s="55"/>
      <c r="I13" s="104"/>
    </row>
    <row r="14" spans="3:9">
      <c r="C14" s="35" t="s">
        <v>1037</v>
      </c>
      <c r="D14" s="55"/>
      <c r="E14" s="55"/>
      <c r="H14" s="41">
        <v>41978152</v>
      </c>
      <c r="I14" s="104"/>
    </row>
    <row r="15" spans="3:9">
      <c r="C15" s="96" t="str">
        <f>+'NOTA K PRESTAMOS'!C12</f>
        <v>Total al  31/12/2023</v>
      </c>
      <c r="D15" s="93" t="e">
        <f>SUM(D8:D14)</f>
        <v>#REF!</v>
      </c>
      <c r="E15" s="55">
        <v>0</v>
      </c>
      <c r="F15" s="41"/>
    </row>
    <row r="16" spans="3:9">
      <c r="C16" s="96" t="str">
        <f>+'NOTA K PRESTAMOS'!C13</f>
        <v>Total al  31/12/2022</v>
      </c>
      <c r="D16" s="93">
        <f>'BALANCE GRAL'!H11</f>
        <v>18508742</v>
      </c>
      <c r="E16" s="93">
        <v>0</v>
      </c>
      <c r="F16" s="41"/>
    </row>
    <row r="17" spans="4:4">
      <c r="D17" s="88"/>
    </row>
    <row r="18" spans="4:4">
      <c r="D18" s="41" t="e">
        <f>+D15-'BALANCE GRAL'!G11</f>
        <v>#REF!</v>
      </c>
    </row>
    <row r="19" spans="4:4">
      <c r="D19" s="57"/>
    </row>
    <row r="21" spans="4:4">
      <c r="D21" s="41"/>
    </row>
    <row r="22" spans="4:4">
      <c r="D22" s="41"/>
    </row>
    <row r="23" spans="4:4">
      <c r="D23" s="57"/>
    </row>
    <row r="24" spans="4:4">
      <c r="D24" s="57"/>
    </row>
  </sheetData>
  <mergeCells count="1">
    <mergeCell ref="C5:E5"/>
  </mergeCells>
  <hyperlinks>
    <hyperlink ref="C3" location="'BALANCE GRAL 30_09_22'!A1" display="l)       Acreedores Varios (Corto y largo plazo)" xr:uid="{5E737BCA-950D-435D-924B-0EC48E0CE7FE}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8">
    <tabColor rgb="FF002060"/>
  </sheetPr>
  <dimension ref="B2:H46"/>
  <sheetViews>
    <sheetView showGridLines="0" topLeftCell="A29" zoomScale="110" zoomScaleNormal="110" zoomScaleSheetLayoutView="40" workbookViewId="0">
      <selection activeCell="F11" sqref="F11"/>
    </sheetView>
  </sheetViews>
  <sheetFormatPr baseColWidth="10" defaultColWidth="11.44140625" defaultRowHeight="12"/>
  <cols>
    <col min="1" max="1" width="5" style="105" customWidth="1"/>
    <col min="2" max="2" width="47.109375" style="105" customWidth="1"/>
    <col min="3" max="3" width="21.44140625" style="105" bestFit="1" customWidth="1"/>
    <col min="4" max="4" width="19.44140625" style="105" customWidth="1"/>
    <col min="5" max="5" width="11.44140625" style="105"/>
    <col min="6" max="6" width="13.44140625" style="105" customWidth="1"/>
    <col min="7" max="8" width="11.44140625" style="105"/>
    <col min="9" max="9" width="24.77734375" style="105" customWidth="1"/>
    <col min="10" max="16384" width="11.44140625" style="105"/>
  </cols>
  <sheetData>
    <row r="2" spans="2:4" ht="14.4">
      <c r="C2" s="164"/>
    </row>
    <row r="3" spans="2:4" ht="14.4">
      <c r="B3" s="352" t="s">
        <v>661</v>
      </c>
    </row>
    <row r="4" spans="2:4">
      <c r="B4" s="106"/>
    </row>
    <row r="5" spans="2:4">
      <c r="B5" s="770" t="s">
        <v>623</v>
      </c>
      <c r="C5" s="770"/>
      <c r="D5" s="770"/>
    </row>
    <row r="7" spans="2:4">
      <c r="B7" s="98" t="s">
        <v>351</v>
      </c>
      <c r="C7" s="98" t="s">
        <v>434</v>
      </c>
      <c r="D7" s="98" t="s">
        <v>435</v>
      </c>
    </row>
    <row r="8" spans="2:4">
      <c r="B8" s="107" t="s">
        <v>962</v>
      </c>
      <c r="C8" s="108">
        <f>+'BALANCE GRAL'!G10</f>
        <v>88314262</v>
      </c>
      <c r="D8" s="109">
        <v>0</v>
      </c>
    </row>
    <row r="9" spans="2:4">
      <c r="B9" s="110" t="str">
        <f>+'NOTA L ACREED VARIOS'!C15</f>
        <v>Total al  31/12/2023</v>
      </c>
      <c r="C9" s="112">
        <f>SUM(C8:C8)</f>
        <v>88314262</v>
      </c>
      <c r="D9" s="109">
        <v>0</v>
      </c>
    </row>
    <row r="10" spans="2:4">
      <c r="B10" s="110" t="str">
        <f>+'NOTA L ACREED VARIOS'!C16</f>
        <v>Total al  31/12/2022</v>
      </c>
      <c r="C10" s="112">
        <f>'BALANCE GRAL'!H10</f>
        <v>317004338</v>
      </c>
      <c r="D10" s="109">
        <v>0</v>
      </c>
    </row>
    <row r="11" spans="2:4">
      <c r="C11" s="365">
        <f>+C9-'BALANCE GRAL'!G10</f>
        <v>0</v>
      </c>
    </row>
    <row r="12" spans="2:4">
      <c r="B12" s="106" t="s">
        <v>508</v>
      </c>
    </row>
    <row r="13" spans="2:4" ht="24" customHeight="1">
      <c r="B13" s="770" t="s">
        <v>436</v>
      </c>
      <c r="C13" s="770"/>
      <c r="D13" s="770"/>
    </row>
    <row r="14" spans="2:4">
      <c r="B14" s="113"/>
    </row>
    <row r="15" spans="2:4" ht="24" customHeight="1">
      <c r="B15" s="778" t="s">
        <v>967</v>
      </c>
      <c r="C15" s="778"/>
      <c r="D15" s="778"/>
    </row>
    <row r="16" spans="2:4">
      <c r="B16" s="106"/>
    </row>
    <row r="17" spans="2:8">
      <c r="B17" s="770" t="s">
        <v>623</v>
      </c>
      <c r="C17" s="770"/>
      <c r="D17" s="770"/>
    </row>
    <row r="18" spans="2:8">
      <c r="B18" s="106"/>
    </row>
    <row r="19" spans="2:8" ht="24">
      <c r="B19" s="98" t="s">
        <v>441</v>
      </c>
      <c r="C19" s="98" t="s">
        <v>442</v>
      </c>
      <c r="D19" s="98" t="s">
        <v>443</v>
      </c>
      <c r="E19" s="98" t="s">
        <v>444</v>
      </c>
      <c r="F19" s="98" t="s">
        <v>434</v>
      </c>
      <c r="G19" s="98" t="s">
        <v>435</v>
      </c>
    </row>
    <row r="20" spans="2:8">
      <c r="B20" s="107" t="s">
        <v>710</v>
      </c>
      <c r="C20" s="107" t="s">
        <v>711</v>
      </c>
      <c r="D20" s="107" t="s">
        <v>610</v>
      </c>
      <c r="E20" s="53">
        <f>'[1]Estado de Cuenta Proveedores'!$I$12</f>
        <v>20</v>
      </c>
      <c r="F20" s="108">
        <f>'[1]Estado de Cuenta Proveedores'!$H$12</f>
        <v>440000</v>
      </c>
      <c r="G20" s="109">
        <v>0</v>
      </c>
    </row>
    <row r="21" spans="2:8">
      <c r="B21" s="107" t="s">
        <v>841</v>
      </c>
      <c r="C21" s="107" t="s">
        <v>839</v>
      </c>
      <c r="D21" s="107" t="s">
        <v>840</v>
      </c>
      <c r="E21" s="53">
        <v>0</v>
      </c>
      <c r="F21" s="108">
        <v>0</v>
      </c>
      <c r="G21" s="109"/>
    </row>
    <row r="22" spans="2:8">
      <c r="B22" s="107" t="s">
        <v>1060</v>
      </c>
      <c r="C22" s="107" t="s">
        <v>1020</v>
      </c>
      <c r="D22" s="107" t="s">
        <v>963</v>
      </c>
      <c r="E22" s="53">
        <f>'[1]Estado de Cuenta Proveedores'!$I$7</f>
        <v>30</v>
      </c>
      <c r="F22" s="108">
        <f>'[1]Estado de Cuenta Proveedores'!$H$7</f>
        <v>5650000</v>
      </c>
      <c r="G22" s="109"/>
    </row>
    <row r="23" spans="2:8">
      <c r="B23" s="107" t="s">
        <v>556</v>
      </c>
      <c r="C23" s="107" t="s">
        <v>555</v>
      </c>
      <c r="D23" s="107" t="s">
        <v>982</v>
      </c>
      <c r="E23" s="53">
        <v>0</v>
      </c>
      <c r="F23" s="108">
        <v>0</v>
      </c>
      <c r="G23" s="109"/>
      <c r="H23" s="365"/>
    </row>
    <row r="24" spans="2:8">
      <c r="B24" s="107" t="s">
        <v>1019</v>
      </c>
      <c r="C24" s="107" t="s">
        <v>1020</v>
      </c>
      <c r="D24" s="107" t="s">
        <v>1023</v>
      </c>
      <c r="E24" s="53">
        <v>0</v>
      </c>
      <c r="F24" s="108">
        <v>0</v>
      </c>
      <c r="G24" s="109"/>
    </row>
    <row r="25" spans="2:8" ht="24">
      <c r="B25" s="107" t="s">
        <v>1021</v>
      </c>
      <c r="C25" s="107" t="s">
        <v>1020</v>
      </c>
      <c r="D25" s="107" t="s">
        <v>1022</v>
      </c>
      <c r="E25" s="53">
        <v>0</v>
      </c>
      <c r="F25" s="108">
        <v>0</v>
      </c>
      <c r="G25" s="109"/>
    </row>
    <row r="26" spans="2:8">
      <c r="B26" s="107" t="s">
        <v>1026</v>
      </c>
      <c r="C26" s="107" t="s">
        <v>1020</v>
      </c>
      <c r="D26" s="107" t="s">
        <v>1039</v>
      </c>
      <c r="E26" s="53">
        <f>'[1]Estado de Cuenta Proveedores'!$I$4</f>
        <v>20</v>
      </c>
      <c r="F26" s="108">
        <f>'[1]Estado de Cuenta Proveedores'!$H$4</f>
        <v>617320</v>
      </c>
      <c r="G26" s="109"/>
    </row>
    <row r="27" spans="2:8">
      <c r="B27" s="110" t="str">
        <f>+B9</f>
        <v>Total al  31/12/2023</v>
      </c>
      <c r="C27" s="110"/>
      <c r="D27" s="110"/>
      <c r="E27" s="110"/>
      <c r="F27" s="301">
        <f>SUM(F20:F26)</f>
        <v>6707320</v>
      </c>
      <c r="G27" s="109">
        <v>0</v>
      </c>
    </row>
    <row r="28" spans="2:8">
      <c r="B28" s="110" t="str">
        <f>+B10</f>
        <v>Total al  31/12/2022</v>
      </c>
      <c r="C28" s="110"/>
      <c r="D28" s="110"/>
      <c r="E28" s="110"/>
      <c r="F28" s="112">
        <v>41978152</v>
      </c>
      <c r="G28" s="109">
        <v>0</v>
      </c>
    </row>
    <row r="29" spans="2:8">
      <c r="B29" s="114"/>
      <c r="C29" s="115"/>
      <c r="D29" s="116"/>
      <c r="F29" s="365"/>
    </row>
    <row r="30" spans="2:8" ht="24" customHeight="1">
      <c r="B30" s="777" t="s">
        <v>509</v>
      </c>
      <c r="C30" s="777"/>
      <c r="D30" s="777"/>
      <c r="E30" s="122"/>
    </row>
    <row r="31" spans="2:8">
      <c r="B31" s="770" t="s">
        <v>623</v>
      </c>
      <c r="C31" s="770"/>
      <c r="D31" s="770"/>
    </row>
    <row r="32" spans="2:8">
      <c r="B32" s="106"/>
      <c r="C32" s="106"/>
      <c r="D32" s="106"/>
    </row>
    <row r="33" spans="2:6" ht="24" customHeight="1">
      <c r="B33" s="98" t="s">
        <v>372</v>
      </c>
      <c r="C33" s="98" t="s">
        <v>443</v>
      </c>
      <c r="D33" s="98" t="s">
        <v>634</v>
      </c>
      <c r="E33" s="98" t="s">
        <v>434</v>
      </c>
      <c r="F33" s="98" t="s">
        <v>435</v>
      </c>
    </row>
    <row r="34" spans="2:6">
      <c r="B34" s="107"/>
      <c r="C34" s="774" t="s">
        <v>635</v>
      </c>
      <c r="D34" s="775"/>
      <c r="E34" s="775"/>
      <c r="F34" s="776"/>
    </row>
    <row r="35" spans="2:6">
      <c r="B35" s="110" t="str">
        <f>+B27</f>
        <v>Total al  31/12/2023</v>
      </c>
      <c r="C35" s="110"/>
      <c r="D35" s="110"/>
      <c r="E35" s="301">
        <f>SUM(E34:E34)</f>
        <v>0</v>
      </c>
      <c r="F35" s="109">
        <v>0</v>
      </c>
    </row>
    <row r="36" spans="2:6">
      <c r="B36" s="110" t="str">
        <f>+B28</f>
        <v>Total al  31/12/2022</v>
      </c>
      <c r="C36" s="110"/>
      <c r="D36" s="110"/>
      <c r="E36" s="112">
        <v>0</v>
      </c>
      <c r="F36" s="109">
        <v>0</v>
      </c>
    </row>
    <row r="38" spans="2:6" ht="14.4">
      <c r="B38" s="580" t="s">
        <v>968</v>
      </c>
    </row>
    <row r="39" spans="2:6">
      <c r="B39" s="106"/>
    </row>
    <row r="40" spans="2:6">
      <c r="B40" s="770" t="s">
        <v>623</v>
      </c>
      <c r="C40" s="770"/>
      <c r="D40" s="770"/>
    </row>
    <row r="42" spans="2:6">
      <c r="B42" s="37" t="s">
        <v>351</v>
      </c>
      <c r="C42" s="103" t="s">
        <v>437</v>
      </c>
      <c r="D42" s="103" t="s">
        <v>438</v>
      </c>
    </row>
    <row r="43" spans="2:6">
      <c r="B43" s="117" t="s">
        <v>1055</v>
      </c>
      <c r="C43" s="119">
        <f>+'BALANCE GRAL'!G34</f>
        <v>0</v>
      </c>
      <c r="D43" s="118">
        <v>0</v>
      </c>
    </row>
    <row r="44" spans="2:6">
      <c r="B44" s="110" t="str">
        <f>+B27</f>
        <v>Total al  31/12/2023</v>
      </c>
      <c r="C44" s="111">
        <f>SUM(C43:C43)</f>
        <v>0</v>
      </c>
      <c r="D44" s="118">
        <v>0</v>
      </c>
    </row>
    <row r="45" spans="2:6">
      <c r="B45" s="110" t="str">
        <f>+B28</f>
        <v>Total al  31/12/2022</v>
      </c>
      <c r="C45" s="120">
        <v>454881917</v>
      </c>
      <c r="D45" s="118">
        <v>0</v>
      </c>
    </row>
    <row r="46" spans="2:6">
      <c r="C46" s="122">
        <f>+C44-'BALANCE GRAL'!G34</f>
        <v>0</v>
      </c>
    </row>
  </sheetData>
  <mergeCells count="8">
    <mergeCell ref="B40:D40"/>
    <mergeCell ref="C34:F34"/>
    <mergeCell ref="B31:D31"/>
    <mergeCell ref="B13:D13"/>
    <mergeCell ref="B5:D5"/>
    <mergeCell ref="B17:D17"/>
    <mergeCell ref="B30:D30"/>
    <mergeCell ref="B15:D15"/>
  </mergeCells>
  <phoneticPr fontId="49" type="noConversion"/>
  <hyperlinks>
    <hyperlink ref="B3" location="'BALANCE GRAL 30_09_22'!A1" display="m)       Acreedores por Intermediación. Corto y Largo Plazo. " xr:uid="{198D39C7-CD71-421C-A0C6-BAD954F3461D}"/>
    <hyperlink ref="B15:D15" location="'BALANCE GRAL 30_06_22'!A1" display="o)       Cuentas a Pagar a personas y empresas relacionadas (Corto y Largo plazo)" xr:uid="{29F1541F-B515-46A8-948B-CA95EA333B24}"/>
    <hyperlink ref="B38" location="'BALANCE GRAL 30_09_22'!A1" display="q)       Otros Pasivos Corrientes y No Corrientes" xr:uid="{8DB6AFE3-B713-47DB-AA12-4930F1951995}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9">
    <tabColor rgb="FF002060"/>
  </sheetPr>
  <dimension ref="B1:I27"/>
  <sheetViews>
    <sheetView showGridLines="0" zoomScale="110" zoomScaleNormal="110" zoomScaleSheetLayoutView="40" workbookViewId="0">
      <selection activeCell="F11" sqref="F11"/>
    </sheetView>
  </sheetViews>
  <sheetFormatPr baseColWidth="10" defaultColWidth="11.44140625" defaultRowHeight="12"/>
  <cols>
    <col min="1" max="1" width="2.44140625" style="105" customWidth="1"/>
    <col min="2" max="2" width="37.6640625" style="105" customWidth="1"/>
    <col min="3" max="3" width="27" style="105" bestFit="1" customWidth="1"/>
    <col min="4" max="4" width="23.33203125" style="105" bestFit="1" customWidth="1"/>
    <col min="5" max="5" width="21.6640625" style="121" customWidth="1"/>
    <col min="6" max="6" width="20.44140625" style="121" customWidth="1"/>
    <col min="7" max="7" width="14.33203125" style="105" bestFit="1" customWidth="1"/>
    <col min="8" max="8" width="14" style="122" bestFit="1" customWidth="1"/>
    <col min="9" max="16384" width="11.44140625" style="105"/>
  </cols>
  <sheetData>
    <row r="1" spans="2:6" ht="14.4">
      <c r="C1" s="164"/>
    </row>
    <row r="3" spans="2:6">
      <c r="B3" s="781" t="s">
        <v>439</v>
      </c>
      <c r="C3" s="781"/>
      <c r="D3" s="781"/>
      <c r="E3" s="781"/>
      <c r="F3" s="781"/>
    </row>
    <row r="4" spans="2:6">
      <c r="B4" s="335"/>
      <c r="C4" s="335"/>
      <c r="D4" s="335"/>
      <c r="E4" s="335"/>
      <c r="F4" s="335"/>
    </row>
    <row r="5" spans="2:6" ht="12" customHeight="1">
      <c r="B5" s="770" t="s">
        <v>623</v>
      </c>
      <c r="C5" s="770"/>
      <c r="D5" s="770"/>
      <c r="E5" s="770"/>
      <c r="F5" s="770"/>
    </row>
    <row r="6" spans="2:6" ht="12.6" thickBot="1"/>
    <row r="7" spans="2:6" ht="35.25" customHeight="1" thickBot="1">
      <c r="B7" s="313" t="s">
        <v>611</v>
      </c>
      <c r="C7" s="123"/>
      <c r="D7" s="124"/>
      <c r="E7" s="779" t="s">
        <v>440</v>
      </c>
      <c r="F7" s="780"/>
    </row>
    <row r="8" spans="2:6">
      <c r="B8" s="125" t="s">
        <v>441</v>
      </c>
      <c r="C8" s="125" t="s">
        <v>442</v>
      </c>
      <c r="D8" s="125" t="s">
        <v>443</v>
      </c>
      <c r="E8" s="126" t="str">
        <f>+'NOTAS M-Q ACREED y CTAS A PAG'!B9</f>
        <v>Total al  31/12/2023</v>
      </c>
      <c r="F8" s="126" t="str">
        <f>+'NOTAS M-Q ACREED y CTAS A PAG'!B10</f>
        <v>Total al  31/12/2022</v>
      </c>
    </row>
    <row r="9" spans="2:6">
      <c r="B9" s="127" t="s">
        <v>613</v>
      </c>
      <c r="C9" s="127" t="s">
        <v>966</v>
      </c>
      <c r="D9" s="127" t="s">
        <v>842</v>
      </c>
      <c r="E9" s="128">
        <f>23000000</f>
        <v>23000000</v>
      </c>
      <c r="F9" s="128">
        <v>28520000</v>
      </c>
    </row>
    <row r="10" spans="2:6">
      <c r="B10" s="127" t="str">
        <f>'[1]Clientes ML'!$A$8</f>
        <v>CESAR FERNANDO GODOY GIMENEZ</v>
      </c>
      <c r="C10" s="127" t="s">
        <v>966</v>
      </c>
      <c r="D10" s="377" t="s">
        <v>1107</v>
      </c>
      <c r="E10" s="128">
        <v>0</v>
      </c>
      <c r="F10" s="128"/>
    </row>
    <row r="11" spans="2:6" ht="24">
      <c r="B11" s="127" t="s">
        <v>964</v>
      </c>
      <c r="C11" s="127" t="s">
        <v>965</v>
      </c>
      <c r="D11" s="127" t="s">
        <v>1024</v>
      </c>
      <c r="E11" s="128">
        <v>236680000</v>
      </c>
      <c r="F11" s="128">
        <v>111400000</v>
      </c>
    </row>
    <row r="12" spans="2:6">
      <c r="B12" s="377" t="str">
        <f>+'NOTAS M-Q ACREED y CTAS A PAG'!B20</f>
        <v>Ysaias López Gómez</v>
      </c>
      <c r="C12" s="377" t="str">
        <f>+'NOTAS M-Q ACREED y CTAS A PAG'!C20</f>
        <v>Sindico</v>
      </c>
      <c r="D12" s="377" t="str">
        <f>+'NOTAS M-Q ACREED y CTAS A PAG'!D20</f>
        <v>Honorarios Profesionales</v>
      </c>
      <c r="E12" s="128">
        <v>0</v>
      </c>
      <c r="F12" s="128">
        <v>1320000</v>
      </c>
    </row>
    <row r="13" spans="2:6">
      <c r="B13" s="377" t="str">
        <f>+'NOTAS M-Q ACREED y CTAS A PAG'!B21</f>
        <v>Hp Auditores &amp; Contadores</v>
      </c>
      <c r="C13" s="377" t="str">
        <f>+'NOTAS M-Q ACREED y CTAS A PAG'!C21</f>
        <v>Auditores</v>
      </c>
      <c r="D13" s="377" t="str">
        <f>+'NOTAS M-Q ACREED y CTAS A PAG'!D21</f>
        <v>Servicios de Auditoria</v>
      </c>
      <c r="E13" s="128">
        <f>+'NOTAS M-Q ACREED y CTAS A PAG'!F21</f>
        <v>0</v>
      </c>
      <c r="F13" s="128">
        <v>2640000</v>
      </c>
    </row>
    <row r="14" spans="2:6">
      <c r="B14" s="377" t="str">
        <f>+'NOTAS M-Q ACREED y CTAS A PAG'!B22</f>
        <v>In Positiva Sa</v>
      </c>
      <c r="C14" s="377" t="str">
        <f>+'NOTAS M-Q ACREED y CTAS A PAG'!C22</f>
        <v>Empresa Vinculada</v>
      </c>
      <c r="D14" s="377" t="str">
        <f>+'NOTAS M-Q ACREED y CTAS A PAG'!D22</f>
        <v>Servicios de Contabilidad</v>
      </c>
      <c r="E14" s="128">
        <v>0</v>
      </c>
      <c r="F14" s="128">
        <v>22000000</v>
      </c>
    </row>
    <row r="15" spans="2:6">
      <c r="B15" s="377" t="str">
        <f>+'NOTAS M-Q ACREED y CTAS A PAG'!B23</f>
        <v>Giuseppe Antonio Saurini Buey</v>
      </c>
      <c r="C15" s="377" t="str">
        <f>+'NOTAS M-Q ACREED y CTAS A PAG'!C23</f>
        <v>Presidente</v>
      </c>
      <c r="D15" s="377" t="str">
        <f>+'NOTAS M-Q ACREED y CTAS A PAG'!D23</f>
        <v>Recupero de Gastos</v>
      </c>
      <c r="E15" s="128">
        <v>0</v>
      </c>
      <c r="F15" s="128">
        <v>473152</v>
      </c>
    </row>
    <row r="16" spans="2:6">
      <c r="B16" s="377" t="str">
        <f>+'NOTAS M-Q ACREED y CTAS A PAG'!B24</f>
        <v>Market Data</v>
      </c>
      <c r="C16" s="377" t="str">
        <f>+'NOTAS M-Q ACREED y CTAS A PAG'!C24</f>
        <v>Empresa Vinculada</v>
      </c>
      <c r="D16" s="377" t="str">
        <f>+'NOTAS M-Q ACREED y CTAS A PAG'!D24</f>
        <v>Capacitación al Personal</v>
      </c>
      <c r="E16" s="128">
        <f>+'NOTAS M-Q ACREED y CTAS A PAG'!F24</f>
        <v>0</v>
      </c>
      <c r="F16" s="128">
        <v>9545000</v>
      </c>
    </row>
    <row r="17" spans="2:9">
      <c r="B17" s="377" t="str">
        <f>+'NOTAS M-Q ACREED y CTAS A PAG'!B25</f>
        <v>Metis</v>
      </c>
      <c r="C17" s="377" t="str">
        <f>+'NOTAS M-Q ACREED y CTAS A PAG'!C25</f>
        <v>Empresa Vinculada</v>
      </c>
      <c r="D17" s="377" t="str">
        <f>+'NOTAS M-Q ACREED y CTAS A PAG'!D25</f>
        <v>Servicios de Marketing Digital</v>
      </c>
      <c r="E17" s="128">
        <f>+'NOTAS M-Q ACREED y CTAS A PAG'!F25</f>
        <v>0</v>
      </c>
      <c r="F17" s="128">
        <v>6000000</v>
      </c>
    </row>
    <row r="18" spans="2:9">
      <c r="B18" s="377" t="str">
        <f>+'NOTAS M-Q ACREED y CTAS A PAG'!B26</f>
        <v>Edge</v>
      </c>
      <c r="C18" s="377" t="str">
        <f>+'NOTAS M-Q ACREED y CTAS A PAG'!C26</f>
        <v>Empresa Vinculada</v>
      </c>
      <c r="D18" s="377" t="str">
        <f>+'NOTAS M-Q ACREED y CTAS A PAG'!D26</f>
        <v>Servicios Informaticos</v>
      </c>
      <c r="E18" s="128">
        <v>0</v>
      </c>
      <c r="F18" s="128"/>
    </row>
    <row r="19" spans="2:9">
      <c r="B19" s="110" t="str">
        <f>+'NOTAS M-Q ACREED y CTAS A PAG'!B44</f>
        <v>Total al  31/12/2023</v>
      </c>
      <c r="C19" s="53"/>
      <c r="D19" s="127"/>
      <c r="E19" s="129">
        <f>SUM(E9:E18)</f>
        <v>259680000</v>
      </c>
      <c r="F19" s="130">
        <v>0</v>
      </c>
      <c r="G19" s="131"/>
      <c r="I19" s="131"/>
    </row>
    <row r="20" spans="2:9">
      <c r="B20" s="110" t="str">
        <f>+'NOTAS M-Q ACREED y CTAS A PAG'!B28</f>
        <v>Total al  31/12/2022</v>
      </c>
      <c r="C20" s="315">
        <v>0</v>
      </c>
      <c r="D20" s="315">
        <v>0</v>
      </c>
      <c r="E20" s="129">
        <v>0</v>
      </c>
      <c r="F20" s="129">
        <f>SUM(F9:F19)</f>
        <v>181898152</v>
      </c>
      <c r="I20" s="131"/>
    </row>
    <row r="21" spans="2:9">
      <c r="B21" s="114"/>
      <c r="E21" s="314"/>
      <c r="F21" s="314"/>
      <c r="I21" s="131"/>
    </row>
    <row r="22" spans="2:9" ht="12.6" thickBot="1"/>
    <row r="23" spans="2:9" ht="12.6" thickBot="1">
      <c r="B23" s="313" t="s">
        <v>612</v>
      </c>
      <c r="C23" s="313"/>
      <c r="D23" s="124"/>
      <c r="E23" s="779"/>
      <c r="F23" s="780"/>
      <c r="G23" s="571"/>
    </row>
    <row r="24" spans="2:9" ht="24">
      <c r="B24" s="37" t="s">
        <v>441</v>
      </c>
      <c r="C24" s="103" t="s">
        <v>442</v>
      </c>
      <c r="D24" s="103" t="s">
        <v>443</v>
      </c>
      <c r="E24" s="103" t="s">
        <v>444</v>
      </c>
      <c r="F24" s="103" t="s">
        <v>396</v>
      </c>
      <c r="G24" s="103" t="s">
        <v>445</v>
      </c>
    </row>
    <row r="25" spans="2:9">
      <c r="B25" s="375">
        <v>0</v>
      </c>
      <c r="C25" s="376">
        <v>0</v>
      </c>
      <c r="D25" s="376">
        <v>0</v>
      </c>
      <c r="E25" s="119">
        <v>0</v>
      </c>
      <c r="F25" s="119">
        <v>0</v>
      </c>
      <c r="G25" s="119">
        <v>0</v>
      </c>
    </row>
    <row r="26" spans="2:9">
      <c r="B26" s="110" t="str">
        <f>+B19</f>
        <v>Total al  31/12/2023</v>
      </c>
      <c r="C26" s="109">
        <v>0</v>
      </c>
      <c r="D26" s="109">
        <v>0</v>
      </c>
      <c r="E26" s="109">
        <v>0</v>
      </c>
      <c r="F26" s="109">
        <v>0</v>
      </c>
      <c r="G26" s="301">
        <v>0</v>
      </c>
    </row>
    <row r="27" spans="2:9">
      <c r="B27" s="110" t="str">
        <f>+B20</f>
        <v>Total al  31/12/2022</v>
      </c>
      <c r="C27" s="109">
        <v>0</v>
      </c>
      <c r="D27" s="109">
        <v>0</v>
      </c>
      <c r="E27" s="109">
        <v>0</v>
      </c>
      <c r="F27" s="109">
        <v>0</v>
      </c>
      <c r="G27" s="301">
        <v>0</v>
      </c>
      <c r="H27" s="122">
        <v>0</v>
      </c>
    </row>
  </sheetData>
  <autoFilter ref="B8:F20" xr:uid="{00000000-0009-0000-0000-000011000000}"/>
  <mergeCells count="4">
    <mergeCell ref="E7:F7"/>
    <mergeCell ref="B3:F3"/>
    <mergeCell ref="E23:F23"/>
    <mergeCell ref="B5:F5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20">
    <tabColor rgb="FF002060"/>
  </sheetPr>
  <dimension ref="B1:O31"/>
  <sheetViews>
    <sheetView showGridLines="0" zoomScale="110" zoomScaleNormal="110" zoomScaleSheetLayoutView="40" workbookViewId="0">
      <selection activeCell="F11" sqref="F11"/>
    </sheetView>
  </sheetViews>
  <sheetFormatPr baseColWidth="10" defaultColWidth="11.44140625" defaultRowHeight="12"/>
  <cols>
    <col min="1" max="1" width="6.77734375" style="27" customWidth="1"/>
    <col min="2" max="2" width="41.44140625" style="27" customWidth="1"/>
    <col min="3" max="3" width="13" style="41" bestFit="1" customWidth="1"/>
    <col min="4" max="4" width="13" style="27" bestFit="1" customWidth="1"/>
    <col min="5" max="5" width="11.44140625" style="27"/>
    <col min="6" max="6" width="12" style="27" bestFit="1" customWidth="1"/>
    <col min="7" max="8" width="11.44140625" style="27"/>
    <col min="9" max="9" width="12.44140625" style="27" bestFit="1" customWidth="1"/>
    <col min="10" max="16384" width="11.44140625" style="27"/>
  </cols>
  <sheetData>
    <row r="1" spans="2:8" ht="14.4">
      <c r="B1" s="164"/>
    </row>
    <row r="2" spans="2:8" ht="14.4">
      <c r="B2" s="164"/>
    </row>
    <row r="3" spans="2:8">
      <c r="B3" s="86" t="s">
        <v>510</v>
      </c>
    </row>
    <row r="4" spans="2:8">
      <c r="B4" s="86"/>
    </row>
    <row r="5" spans="2:8" ht="12" customHeight="1">
      <c r="B5" s="770" t="s">
        <v>623</v>
      </c>
      <c r="C5" s="770"/>
      <c r="D5" s="770"/>
      <c r="E5" s="347"/>
      <c r="F5" s="347"/>
    </row>
    <row r="6" spans="2:8">
      <c r="B6" s="86"/>
    </row>
    <row r="7" spans="2:8">
      <c r="B7" s="77" t="s">
        <v>446</v>
      </c>
      <c r="C7" s="132" t="s">
        <v>447</v>
      </c>
      <c r="D7" s="77" t="s">
        <v>448</v>
      </c>
    </row>
    <row r="8" spans="2:8">
      <c r="B8" s="133" t="s">
        <v>712</v>
      </c>
      <c r="C8" s="134">
        <f>6909091+141490909</f>
        <v>148400000</v>
      </c>
      <c r="D8" s="135">
        <v>0</v>
      </c>
      <c r="F8" s="41"/>
      <c r="G8" s="41"/>
    </row>
    <row r="9" spans="2:8">
      <c r="B9" s="133" t="s">
        <v>556</v>
      </c>
      <c r="C9" s="134">
        <v>3277213.5599999996</v>
      </c>
      <c r="D9" s="80">
        <f>210241104-19112827</f>
        <v>191128277</v>
      </c>
      <c r="F9" s="41"/>
      <c r="G9" s="41"/>
    </row>
    <row r="10" spans="2:8">
      <c r="B10" s="133" t="s">
        <v>557</v>
      </c>
      <c r="C10" s="135">
        <v>0</v>
      </c>
      <c r="D10" s="80">
        <v>0</v>
      </c>
      <c r="F10" s="41"/>
      <c r="G10" s="41"/>
    </row>
    <row r="11" spans="2:8">
      <c r="B11" s="133" t="s">
        <v>559</v>
      </c>
      <c r="C11" s="135">
        <f>6915233-628657</f>
        <v>6286576</v>
      </c>
      <c r="D11" s="80">
        <f>169000000-15363636</f>
        <v>153636364</v>
      </c>
      <c r="F11" s="41"/>
      <c r="G11" s="41"/>
      <c r="H11" s="57"/>
    </row>
    <row r="12" spans="2:8">
      <c r="B12" s="133" t="s">
        <v>560</v>
      </c>
      <c r="C12" s="135">
        <v>17904500</v>
      </c>
      <c r="D12" s="80">
        <f>185250000-16840909</f>
        <v>168409091</v>
      </c>
      <c r="F12" s="41"/>
      <c r="G12" s="41"/>
    </row>
    <row r="13" spans="2:8">
      <c r="B13" s="133" t="s">
        <v>844</v>
      </c>
      <c r="C13" s="135">
        <v>0</v>
      </c>
      <c r="D13" s="80">
        <v>2400000</v>
      </c>
      <c r="F13" s="41"/>
      <c r="G13" s="41"/>
    </row>
    <row r="14" spans="2:8">
      <c r="B14" s="133" t="s">
        <v>710</v>
      </c>
      <c r="C14" s="135">
        <v>0</v>
      </c>
      <c r="D14" s="80">
        <f>5280000-480000</f>
        <v>4800000</v>
      </c>
      <c r="F14" s="41"/>
      <c r="G14" s="41"/>
    </row>
    <row r="15" spans="2:8">
      <c r="B15" s="133" t="s">
        <v>983</v>
      </c>
      <c r="C15" s="135">
        <f>6228600-566236</f>
        <v>5662364</v>
      </c>
      <c r="D15" s="80">
        <v>0</v>
      </c>
      <c r="F15" s="41"/>
      <c r="G15" s="41"/>
    </row>
    <row r="16" spans="2:8">
      <c r="B16" s="133" t="s">
        <v>1025</v>
      </c>
      <c r="C16" s="135">
        <v>0</v>
      </c>
      <c r="D16" s="80">
        <v>0</v>
      </c>
      <c r="F16" s="41"/>
      <c r="G16" s="41"/>
    </row>
    <row r="17" spans="2:15">
      <c r="B17" s="133" t="s">
        <v>1026</v>
      </c>
      <c r="C17" s="135">
        <v>0</v>
      </c>
      <c r="D17" s="80">
        <f>8232100-748372</f>
        <v>7483728</v>
      </c>
      <c r="F17" s="41"/>
      <c r="G17" s="41"/>
    </row>
    <row r="18" spans="2:15">
      <c r="B18" s="133" t="s">
        <v>1021</v>
      </c>
      <c r="C18" s="135">
        <v>0</v>
      </c>
      <c r="D18" s="80">
        <v>16363636.380000001</v>
      </c>
      <c r="F18" s="41"/>
      <c r="G18" s="41"/>
    </row>
    <row r="19" spans="2:15">
      <c r="B19" s="133" t="s">
        <v>1027</v>
      </c>
      <c r="C19" s="135">
        <v>0</v>
      </c>
      <c r="D19" s="80">
        <f>71650000-6513636</f>
        <v>65136364</v>
      </c>
      <c r="F19" s="41"/>
      <c r="G19" s="41"/>
    </row>
    <row r="20" spans="2:15">
      <c r="B20" s="96" t="str">
        <f>+'NOTA R SALDOS Y TRANSACC'!B26</f>
        <v>Total al  31/12/2023</v>
      </c>
      <c r="C20" s="136">
        <f>SUM(C8:C19)</f>
        <v>181530653.56</v>
      </c>
      <c r="D20" s="136">
        <f>SUM(D8:D19)</f>
        <v>609357460.38</v>
      </c>
    </row>
    <row r="21" spans="2:15">
      <c r="B21" s="651" t="str">
        <f>INDICE!J3</f>
        <v>Al 31/12/2022</v>
      </c>
      <c r="C21" s="137">
        <v>234041775</v>
      </c>
      <c r="D21" s="136">
        <v>730114225</v>
      </c>
    </row>
    <row r="24" spans="2:15">
      <c r="K24" s="138"/>
      <c r="M24" s="139"/>
      <c r="O24" s="139"/>
    </row>
    <row r="25" spans="2:15">
      <c r="K25" s="138"/>
      <c r="M25" s="139"/>
      <c r="O25" s="139"/>
    </row>
    <row r="26" spans="2:15" ht="16.8">
      <c r="B26" s="652"/>
      <c r="K26" s="138"/>
      <c r="M26" s="139"/>
      <c r="O26" s="140"/>
    </row>
    <row r="27" spans="2:15" ht="16.8">
      <c r="B27" s="652"/>
    </row>
    <row r="28" spans="2:15">
      <c r="B28" s="41"/>
    </row>
    <row r="29" spans="2:15">
      <c r="B29" s="41"/>
    </row>
    <row r="31" spans="2:15">
      <c r="G31" s="139"/>
    </row>
  </sheetData>
  <mergeCells count="1">
    <mergeCell ref="B5:D5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1">
    <tabColor rgb="FF002060"/>
  </sheetPr>
  <dimension ref="B1:H26"/>
  <sheetViews>
    <sheetView showGridLines="0" zoomScale="110" zoomScaleNormal="110" zoomScaleSheetLayoutView="40" workbookViewId="0">
      <selection activeCell="F11" sqref="F11"/>
    </sheetView>
  </sheetViews>
  <sheetFormatPr baseColWidth="10" defaultColWidth="11.44140625" defaultRowHeight="12"/>
  <cols>
    <col min="1" max="1" width="7" style="73" customWidth="1"/>
    <col min="2" max="2" width="32.44140625" style="73" customWidth="1"/>
    <col min="3" max="3" width="22.109375" style="73" bestFit="1" customWidth="1"/>
    <col min="4" max="4" width="14.44140625" style="73" bestFit="1" customWidth="1"/>
    <col min="5" max="5" width="17.33203125" style="73" customWidth="1"/>
    <col min="6" max="6" width="14.44140625" style="73" bestFit="1" customWidth="1"/>
    <col min="7" max="7" width="13.33203125" style="73" customWidth="1"/>
    <col min="8" max="9" width="12.109375" style="73" bestFit="1" customWidth="1"/>
    <col min="10" max="16384" width="11.44140625" style="73"/>
  </cols>
  <sheetData>
    <row r="1" spans="2:8" ht="14.4">
      <c r="C1" s="164"/>
    </row>
    <row r="2" spans="2:8" ht="14.4">
      <c r="C2" s="164"/>
    </row>
    <row r="3" spans="2:8" ht="14.4">
      <c r="B3" s="352" t="s">
        <v>449</v>
      </c>
    </row>
    <row r="4" spans="2:8">
      <c r="B4" s="141"/>
    </row>
    <row r="5" spans="2:8" ht="12" customHeight="1">
      <c r="B5" s="770" t="s">
        <v>623</v>
      </c>
      <c r="C5" s="770"/>
      <c r="D5" s="770"/>
      <c r="E5" s="770"/>
      <c r="F5" s="770"/>
    </row>
    <row r="7" spans="2:8" ht="24">
      <c r="B7" s="37" t="s">
        <v>351</v>
      </c>
      <c r="C7" s="37" t="s">
        <v>450</v>
      </c>
      <c r="D7" s="37" t="s">
        <v>421</v>
      </c>
      <c r="E7" s="37" t="s">
        <v>451</v>
      </c>
      <c r="F7" s="613" t="str">
        <f>INDICE!I2</f>
        <v>Total al  31/12/2023</v>
      </c>
      <c r="G7" s="613" t="str">
        <f>INDICE!J2</f>
        <v>Total al  31/12/2022</v>
      </c>
    </row>
    <row r="8" spans="2:8">
      <c r="B8" s="78" t="s">
        <v>452</v>
      </c>
      <c r="C8" s="424">
        <f>G8</f>
        <v>3805000000</v>
      </c>
      <c r="D8" s="143">
        <f>+F8-C8</f>
        <v>0</v>
      </c>
      <c r="E8" s="143">
        <v>0</v>
      </c>
      <c r="F8" s="142">
        <f>+'BALANCE GRAL'!$G$63</f>
        <v>3805000000</v>
      </c>
      <c r="G8" s="424">
        <v>3805000000</v>
      </c>
      <c r="H8" s="146"/>
    </row>
    <row r="9" spans="2:8">
      <c r="B9" s="78" t="s">
        <v>453</v>
      </c>
      <c r="C9" s="142">
        <v>0</v>
      </c>
      <c r="D9" s="143">
        <v>0</v>
      </c>
      <c r="E9" s="143">
        <f>+C9</f>
        <v>0</v>
      </c>
      <c r="F9" s="142">
        <v>0</v>
      </c>
      <c r="G9" s="142">
        <v>0</v>
      </c>
      <c r="H9" s="146"/>
    </row>
    <row r="10" spans="2:8">
      <c r="B10" s="78" t="s">
        <v>133</v>
      </c>
      <c r="C10" s="142">
        <v>102000000</v>
      </c>
      <c r="D10" s="145">
        <v>1000000</v>
      </c>
      <c r="E10" s="143">
        <v>0</v>
      </c>
      <c r="F10" s="142">
        <f>+'BALANCE GRAL'!$G$69</f>
        <v>103000000</v>
      </c>
      <c r="G10" s="142">
        <v>102000000</v>
      </c>
      <c r="H10" s="146"/>
    </row>
    <row r="11" spans="2:8">
      <c r="B11" s="78" t="s">
        <v>144</v>
      </c>
      <c r="C11" s="143">
        <v>-9529900</v>
      </c>
      <c r="D11" s="143">
        <v>0</v>
      </c>
      <c r="E11" s="143">
        <f>C12</f>
        <v>-169147450</v>
      </c>
      <c r="F11" s="143">
        <f>+'BALANCE GRAL'!$G$72</f>
        <v>-178677351</v>
      </c>
      <c r="G11" s="143">
        <f>-9529900</f>
        <v>-9529900</v>
      </c>
      <c r="H11" s="146"/>
    </row>
    <row r="12" spans="2:8">
      <c r="B12" s="78" t="s">
        <v>146</v>
      </c>
      <c r="C12" s="142">
        <f>G12</f>
        <v>-169147450</v>
      </c>
      <c r="D12" s="143">
        <f>F12</f>
        <v>-230095526</v>
      </c>
      <c r="E12" s="143">
        <f>-C12</f>
        <v>169147450</v>
      </c>
      <c r="F12" s="142">
        <f>+'BALANCE GRAL'!$G$73</f>
        <v>-230095526</v>
      </c>
      <c r="G12" s="142">
        <v>-169147450</v>
      </c>
      <c r="H12" s="146"/>
    </row>
    <row r="13" spans="2:8">
      <c r="B13" s="96" t="str">
        <f>+'NOTA S RESULTADOS CON PERS'!B20</f>
        <v>Total al  31/12/2023</v>
      </c>
      <c r="C13" s="147">
        <f>SUM(C8:C12)</f>
        <v>3728322650</v>
      </c>
      <c r="D13" s="147">
        <f>SUM(D8:D12)</f>
        <v>-229095526</v>
      </c>
      <c r="E13" s="147">
        <f>SUM(E8:E12)</f>
        <v>0</v>
      </c>
      <c r="F13" s="630">
        <f>SUM(C13:E13)</f>
        <v>3499227124</v>
      </c>
      <c r="G13" s="147">
        <v>3728322648</v>
      </c>
      <c r="H13" s="146"/>
    </row>
    <row r="14" spans="2:8">
      <c r="B14" s="96" t="str">
        <f>'NOTAS M-Q ACREED y CTAS A PAG'!B10</f>
        <v>Total al  31/12/2022</v>
      </c>
      <c r="C14" s="147" t="s">
        <v>1063</v>
      </c>
      <c r="D14" s="147" t="s">
        <v>1064</v>
      </c>
      <c r="E14" s="148" t="s">
        <v>1065</v>
      </c>
      <c r="F14" s="147" t="s">
        <v>1066</v>
      </c>
      <c r="G14" s="147">
        <f>SUM(C14:F14)</f>
        <v>0</v>
      </c>
    </row>
    <row r="15" spans="2:8">
      <c r="D15" s="146"/>
      <c r="F15" s="144"/>
    </row>
    <row r="16" spans="2:8">
      <c r="D16" s="146"/>
      <c r="E16" s="74"/>
      <c r="F16" s="631">
        <f>F13-'BALANCE GRAL'!G75</f>
        <v>1</v>
      </c>
      <c r="G16" s="632">
        <f>G13-'BALANCE GRAL'!H75</f>
        <v>0.42999982833862305</v>
      </c>
    </row>
    <row r="17" spans="2:7">
      <c r="B17" s="86" t="s">
        <v>511</v>
      </c>
      <c r="D17" s="144"/>
      <c r="E17" s="146"/>
      <c r="F17" s="144"/>
    </row>
    <row r="18" spans="2:7">
      <c r="B18" s="742" t="s">
        <v>454</v>
      </c>
      <c r="C18" s="742"/>
      <c r="D18" s="742"/>
      <c r="E18" s="742"/>
      <c r="F18" s="742"/>
    </row>
    <row r="20" spans="2:7" ht="24">
      <c r="B20" s="37" t="s">
        <v>267</v>
      </c>
      <c r="C20" s="37" t="s">
        <v>450</v>
      </c>
      <c r="D20" s="37" t="s">
        <v>421</v>
      </c>
      <c r="E20" s="37" t="s">
        <v>451</v>
      </c>
      <c r="F20" s="37" t="str">
        <f>+F7</f>
        <v>Total al  31/12/2023</v>
      </c>
      <c r="G20" s="37" t="str">
        <f>+G7</f>
        <v>Total al  31/12/2022</v>
      </c>
    </row>
    <row r="21" spans="2:7">
      <c r="B21" s="78" t="s">
        <v>636</v>
      </c>
      <c r="C21" s="142">
        <v>0</v>
      </c>
      <c r="D21" s="143">
        <v>0</v>
      </c>
      <c r="E21" s="143">
        <v>0</v>
      </c>
      <c r="F21" s="142">
        <v>0</v>
      </c>
      <c r="G21" s="142">
        <v>0</v>
      </c>
    </row>
    <row r="22" spans="2:7">
      <c r="B22" s="78" t="s">
        <v>637</v>
      </c>
      <c r="C22" s="143">
        <v>0</v>
      </c>
      <c r="D22" s="143">
        <v>0</v>
      </c>
      <c r="E22" s="143">
        <f>+C22</f>
        <v>0</v>
      </c>
      <c r="F22" s="142">
        <v>0</v>
      </c>
      <c r="G22" s="142">
        <v>0</v>
      </c>
    </row>
    <row r="23" spans="2:7">
      <c r="B23" s="96" t="s">
        <v>457</v>
      </c>
      <c r="C23" s="147">
        <v>0</v>
      </c>
      <c r="D23" s="147">
        <v>0</v>
      </c>
      <c r="E23" s="147">
        <v>0</v>
      </c>
      <c r="F23" s="147">
        <v>0</v>
      </c>
      <c r="G23" s="147">
        <v>0</v>
      </c>
    </row>
    <row r="24" spans="2:7">
      <c r="B24" s="78" t="s">
        <v>638</v>
      </c>
      <c r="C24" s="143">
        <v>0</v>
      </c>
      <c r="D24" s="143">
        <v>0</v>
      </c>
      <c r="E24" s="143">
        <f>+C24-F24</f>
        <v>0</v>
      </c>
      <c r="F24" s="143">
        <v>0</v>
      </c>
      <c r="G24" s="143">
        <v>0</v>
      </c>
    </row>
    <row r="25" spans="2:7">
      <c r="B25" s="78" t="s">
        <v>639</v>
      </c>
      <c r="C25" s="142">
        <v>0</v>
      </c>
      <c r="D25" s="143">
        <v>0</v>
      </c>
      <c r="E25" s="143">
        <f>+C25</f>
        <v>0</v>
      </c>
      <c r="F25" s="142">
        <v>0</v>
      </c>
      <c r="G25" s="142">
        <v>0</v>
      </c>
    </row>
    <row r="26" spans="2:7">
      <c r="B26" s="96" t="s">
        <v>457</v>
      </c>
      <c r="C26" s="147">
        <f>SUM(C21:C25)</f>
        <v>0</v>
      </c>
      <c r="D26" s="147">
        <f>SUM(D21:D25)</f>
        <v>0</v>
      </c>
      <c r="E26" s="147">
        <f>SUM(E21:E25)</f>
        <v>0</v>
      </c>
      <c r="F26" s="147">
        <f>SUM(F21:F25)</f>
        <v>0</v>
      </c>
      <c r="G26" s="147">
        <f>SUM(G21:G25)</f>
        <v>0</v>
      </c>
    </row>
  </sheetData>
  <mergeCells count="2">
    <mergeCell ref="B5:F5"/>
    <mergeCell ref="B18:F18"/>
  </mergeCells>
  <hyperlinks>
    <hyperlink ref="B3" location="'BALANCE GRAL 30_09_22'!A1" display="t) Patrimonio" xr:uid="{846CFCA4-DD99-44C0-B931-2AF3198920E9}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2">
    <tabColor rgb="FF002060"/>
  </sheetPr>
  <dimension ref="B1:H35"/>
  <sheetViews>
    <sheetView showGridLines="0" zoomScale="110" zoomScaleNormal="110" zoomScaleSheetLayoutView="40" workbookViewId="0">
      <selection activeCell="F11" sqref="F11"/>
    </sheetView>
  </sheetViews>
  <sheetFormatPr baseColWidth="10" defaultColWidth="20.33203125" defaultRowHeight="12"/>
  <cols>
    <col min="1" max="1" width="6.77734375" style="27" customWidth="1"/>
    <col min="2" max="2" width="35" style="27" bestFit="1" customWidth="1"/>
    <col min="3" max="4" width="20.6640625" style="27" customWidth="1"/>
    <col min="5" max="5" width="20.33203125" style="27"/>
    <col min="6" max="6" width="20.33203125" style="27" hidden="1" customWidth="1"/>
    <col min="7" max="8" width="20.33203125" style="41" hidden="1" customWidth="1"/>
    <col min="9" max="9" width="20.33203125" style="27" customWidth="1"/>
    <col min="10" max="16384" width="20.33203125" style="27"/>
  </cols>
  <sheetData>
    <row r="1" spans="2:8" ht="14.4">
      <c r="B1" s="164"/>
    </row>
    <row r="3" spans="2:8" ht="14.4">
      <c r="B3" s="352" t="s">
        <v>671</v>
      </c>
    </row>
    <row r="4" spans="2:8">
      <c r="B4" s="86"/>
    </row>
    <row r="5" spans="2:8" ht="12" customHeight="1">
      <c r="B5" s="770" t="s">
        <v>623</v>
      </c>
      <c r="C5" s="770"/>
      <c r="D5" s="770"/>
      <c r="E5" s="347"/>
      <c r="F5" s="347"/>
    </row>
    <row r="7" spans="2:8">
      <c r="B7" s="149" t="s">
        <v>455</v>
      </c>
    </row>
    <row r="8" spans="2:8" ht="14.4">
      <c r="B8" s="94" t="s">
        <v>351</v>
      </c>
      <c r="C8" s="572" t="str">
        <f>+INDICE!I3</f>
        <v>Al 31/12/2023</v>
      </c>
      <c r="D8" s="572" t="str">
        <f>+INDICE!J3</f>
        <v>Al 31/12/2022</v>
      </c>
      <c r="F8" s="720" t="s">
        <v>830</v>
      </c>
      <c r="G8" s="721">
        <v>12521892359</v>
      </c>
      <c r="H8" s="721">
        <v>4466219244</v>
      </c>
    </row>
    <row r="9" spans="2:8" s="141" customFormat="1">
      <c r="B9" s="51" t="str">
        <f t="shared" ref="B9:D17" si="0">F9</f>
        <v>Ingresos Por Intermediacion</v>
      </c>
      <c r="C9" s="366">
        <f t="shared" si="0"/>
        <v>214613072</v>
      </c>
      <c r="D9" s="366">
        <f t="shared" si="0"/>
        <v>82276869</v>
      </c>
      <c r="F9" s="141" t="s">
        <v>713</v>
      </c>
      <c r="G9" s="646">
        <v>214613072</v>
      </c>
      <c r="H9" s="646">
        <v>82276869</v>
      </c>
    </row>
    <row r="10" spans="2:8" s="675" customFormat="1">
      <c r="B10" s="677" t="str">
        <f t="shared" si="0"/>
        <v>Comisiones Por Intermediacion</v>
      </c>
      <c r="C10" s="673">
        <f t="shared" si="0"/>
        <v>214613072</v>
      </c>
      <c r="D10" s="673">
        <f t="shared" si="0"/>
        <v>82276869</v>
      </c>
      <c r="F10" s="675" t="s">
        <v>714</v>
      </c>
      <c r="G10" s="676">
        <v>214613072</v>
      </c>
      <c r="H10" s="676">
        <v>82276869</v>
      </c>
    </row>
    <row r="11" spans="2:8">
      <c r="B11" s="35" t="str">
        <f t="shared" si="0"/>
        <v>Bursatiles</v>
      </c>
      <c r="C11" s="150">
        <f t="shared" si="0"/>
        <v>161601559</v>
      </c>
      <c r="D11" s="150">
        <f t="shared" si="0"/>
        <v>64178336</v>
      </c>
      <c r="F11" s="27" t="s">
        <v>715</v>
      </c>
      <c r="G11" s="41">
        <v>161601559</v>
      </c>
      <c r="H11" s="41">
        <v>64178336</v>
      </c>
    </row>
    <row r="12" spans="2:8">
      <c r="B12" s="35" t="str">
        <f t="shared" si="0"/>
        <v>Extrabursatiles</v>
      </c>
      <c r="C12" s="150">
        <f t="shared" si="0"/>
        <v>52894972</v>
      </c>
      <c r="D12" s="150">
        <f t="shared" si="0"/>
        <v>15347399</v>
      </c>
      <c r="F12" s="27" t="s">
        <v>716</v>
      </c>
      <c r="G12" s="41">
        <v>52894972</v>
      </c>
      <c r="H12" s="41">
        <v>15347399</v>
      </c>
    </row>
    <row r="13" spans="2:8">
      <c r="B13" s="35" t="str">
        <f t="shared" si="0"/>
        <v>Aranceles Cobrados BVPASA</v>
      </c>
      <c r="C13" s="150">
        <f t="shared" si="0"/>
        <v>116541</v>
      </c>
      <c r="D13" s="150">
        <f t="shared" si="0"/>
        <v>2751134</v>
      </c>
      <c r="F13" s="27" t="s">
        <v>850</v>
      </c>
      <c r="G13" s="41">
        <v>116541</v>
      </c>
      <c r="H13" s="41">
        <v>2751134</v>
      </c>
    </row>
    <row r="14" spans="2:8" s="149" customFormat="1">
      <c r="B14" s="51" t="str">
        <f t="shared" si="0"/>
        <v>Ingresos Por Servicios</v>
      </c>
      <c r="C14" s="366">
        <f t="shared" si="0"/>
        <v>161132303</v>
      </c>
      <c r="D14" s="366">
        <f t="shared" si="0"/>
        <v>0</v>
      </c>
      <c r="F14" s="149" t="s">
        <v>1040</v>
      </c>
      <c r="G14" s="653">
        <v>161132303</v>
      </c>
      <c r="H14" s="653">
        <v>0</v>
      </c>
    </row>
    <row r="15" spans="2:8">
      <c r="B15" s="35" t="str">
        <f t="shared" si="0"/>
        <v>Asesoria Económica- Corporate-</v>
      </c>
      <c r="C15" s="150">
        <f t="shared" si="0"/>
        <v>123133096</v>
      </c>
      <c r="D15" s="150">
        <f t="shared" si="0"/>
        <v>0</v>
      </c>
      <c r="F15" s="27" t="s">
        <v>1041</v>
      </c>
      <c r="G15" s="41">
        <v>123133096</v>
      </c>
      <c r="H15" s="41">
        <v>0</v>
      </c>
    </row>
    <row r="16" spans="2:8" s="141" customFormat="1">
      <c r="B16" s="35" t="str">
        <f>F16</f>
        <v>Colocaciones Primarias</v>
      </c>
      <c r="C16" s="150">
        <f t="shared" si="0"/>
        <v>37147873</v>
      </c>
      <c r="D16" s="150">
        <f t="shared" si="0"/>
        <v>0</v>
      </c>
      <c r="F16" s="141" t="s">
        <v>1067</v>
      </c>
      <c r="G16" s="646">
        <v>37147873</v>
      </c>
      <c r="H16" s="646">
        <v>0</v>
      </c>
    </row>
    <row r="17" spans="2:8">
      <c r="B17" s="53" t="str">
        <f>F17</f>
        <v>Asesoría Financiera</v>
      </c>
      <c r="C17" s="150">
        <f t="shared" si="0"/>
        <v>851334</v>
      </c>
      <c r="D17" s="150">
        <f t="shared" si="0"/>
        <v>0</v>
      </c>
      <c r="F17" s="27" t="s">
        <v>1068</v>
      </c>
      <c r="G17" s="41">
        <v>851334</v>
      </c>
      <c r="H17" s="41">
        <v>0</v>
      </c>
    </row>
    <row r="18" spans="2:8" s="141" customFormat="1">
      <c r="B18" s="674" t="str">
        <f>F18</f>
        <v>Utilidad Por Venta De Inversiones/Cartera Propia</v>
      </c>
      <c r="C18" s="366">
        <f>C19</f>
        <v>51440682</v>
      </c>
      <c r="D18" s="366">
        <f>D19</f>
        <v>-79233155</v>
      </c>
      <c r="F18" s="141" t="s">
        <v>717</v>
      </c>
      <c r="G18" s="646">
        <v>11106639235</v>
      </c>
      <c r="H18" s="646">
        <v>3822086726</v>
      </c>
    </row>
    <row r="19" spans="2:8" s="614" customFormat="1">
      <c r="B19" s="722" t="str">
        <f>F19</f>
        <v>Instrumentos Financieros</v>
      </c>
      <c r="C19" s="723">
        <f>C20+C21+C22</f>
        <v>51440682</v>
      </c>
      <c r="D19" s="723">
        <f>D20+D21+D22</f>
        <v>-79233155</v>
      </c>
      <c r="F19" s="614" t="s">
        <v>718</v>
      </c>
      <c r="G19" s="654">
        <v>11106639235</v>
      </c>
      <c r="H19" s="654">
        <v>3822086726</v>
      </c>
    </row>
    <row r="20" spans="2:8">
      <c r="B20" s="53" t="str">
        <f t="shared" ref="B20:B22" si="1">F20</f>
        <v>Titulos De Deuda Bonos</v>
      </c>
      <c r="C20" s="150">
        <f>G20-[1]EERR!$C$40</f>
        <v>34074075</v>
      </c>
      <c r="D20" s="150">
        <f>H20-[1]EERR!$E$40-[1]EERR!$E$38-[1]EERR!$E$39</f>
        <v>-79337472</v>
      </c>
      <c r="F20" s="27" t="s">
        <v>719</v>
      </c>
      <c r="G20" s="41">
        <v>10462537822</v>
      </c>
      <c r="H20" s="41">
        <v>3676898142</v>
      </c>
    </row>
    <row r="21" spans="2:8">
      <c r="B21" s="53" t="str">
        <f t="shared" si="1"/>
        <v>Titulos De Participacion Acciones</v>
      </c>
      <c r="C21" s="150">
        <f>G21-[1]EERR!$C$42</f>
        <v>12244999</v>
      </c>
      <c r="D21" s="150">
        <f>H21</f>
        <v>0</v>
      </c>
      <c r="F21" s="27" t="s">
        <v>1056</v>
      </c>
      <c r="G21" s="41">
        <v>216114999</v>
      </c>
      <c r="H21" s="41">
        <v>0</v>
      </c>
    </row>
    <row r="22" spans="2:8">
      <c r="B22" s="53" t="str">
        <f t="shared" si="1"/>
        <v>Titulos De Deuda CDA</v>
      </c>
      <c r="C22" s="150">
        <f>G22-[1]EERR!$C$41</f>
        <v>5121608</v>
      </c>
      <c r="D22" s="150">
        <f>H22-[1]EERR!$E$41</f>
        <v>104317</v>
      </c>
      <c r="F22" s="27" t="s">
        <v>1004</v>
      </c>
      <c r="G22" s="41">
        <v>427986414</v>
      </c>
      <c r="H22" s="41">
        <v>145188584</v>
      </c>
    </row>
    <row r="23" spans="2:8">
      <c r="B23" s="53"/>
      <c r="C23" s="150"/>
      <c r="D23" s="150"/>
    </row>
    <row r="24" spans="2:8">
      <c r="B24" s="51" t="s">
        <v>456</v>
      </c>
      <c r="C24" s="366">
        <f>C9+C14+C18</f>
        <v>427186057</v>
      </c>
      <c r="D24" s="366">
        <f>D9+D14+D18</f>
        <v>3043714</v>
      </c>
    </row>
    <row r="26" spans="2:8">
      <c r="B26" s="149"/>
    </row>
    <row r="27" spans="2:8">
      <c r="B27" s="94" t="s">
        <v>351</v>
      </c>
      <c r="C27" s="94" t="str">
        <f>+C8</f>
        <v>Al 31/12/2023</v>
      </c>
      <c r="D27" s="94" t="str">
        <f>+D8</f>
        <v>Al 31/12/2022</v>
      </c>
    </row>
    <row r="28" spans="2:8" s="141" customFormat="1">
      <c r="B28" s="51" t="str">
        <f>F28</f>
        <v>Otros Ingresos Operativos</v>
      </c>
      <c r="C28" s="81">
        <f>G28</f>
        <v>55207664</v>
      </c>
      <c r="D28" s="93">
        <f>H28</f>
        <v>1096135</v>
      </c>
      <c r="F28" s="141" t="s">
        <v>208</v>
      </c>
      <c r="G28" s="646">
        <v>55207664</v>
      </c>
      <c r="H28" s="646">
        <v>1096135</v>
      </c>
    </row>
    <row r="29" spans="2:8">
      <c r="B29" s="35" t="str">
        <f t="shared" ref="B29:B30" si="2">F29</f>
        <v>Utilidad Por Operaciones Bursatiles</v>
      </c>
      <c r="C29" s="80">
        <f t="shared" ref="C29:C30" si="3">G29</f>
        <v>22269590</v>
      </c>
      <c r="D29" s="55">
        <f t="shared" ref="D29:D30" si="4">H29</f>
        <v>410000</v>
      </c>
      <c r="F29" s="27" t="s">
        <v>1008</v>
      </c>
      <c r="G29" s="41">
        <v>22269590</v>
      </c>
      <c r="H29" s="41">
        <v>410000</v>
      </c>
    </row>
    <row r="30" spans="2:8">
      <c r="B30" s="35" t="str">
        <f t="shared" si="2"/>
        <v>Utilidad Por Operaciones Extrabursátiles</v>
      </c>
      <c r="C30" s="80">
        <f t="shared" si="3"/>
        <v>10472225</v>
      </c>
      <c r="D30" s="55">
        <f t="shared" si="4"/>
        <v>686135</v>
      </c>
      <c r="F30" s="27" t="s">
        <v>851</v>
      </c>
      <c r="G30" s="41">
        <v>10472225</v>
      </c>
      <c r="H30" s="41">
        <v>686135</v>
      </c>
    </row>
    <row r="31" spans="2:8">
      <c r="B31" s="35"/>
      <c r="C31" s="80"/>
      <c r="D31" s="80"/>
      <c r="F31" s="27" t="s">
        <v>208</v>
      </c>
      <c r="G31" s="41">
        <v>22465849</v>
      </c>
      <c r="H31" s="41">
        <v>0</v>
      </c>
    </row>
    <row r="32" spans="2:8">
      <c r="B32" s="51" t="s">
        <v>1069</v>
      </c>
      <c r="C32" s="93">
        <f>C24+C28</f>
        <v>482393721</v>
      </c>
      <c r="D32" s="93">
        <f>D24+D28</f>
        <v>4139849</v>
      </c>
      <c r="H32" s="41">
        <v>0</v>
      </c>
    </row>
    <row r="34" spans="3:4">
      <c r="C34" s="41">
        <f>C32-'ESTADOS DE RESULTADOS '!E16-'ESTADOS DE RESULTADOS '!E24-'ESTADOS DE RESULTADOS '!E26-'ESTADOS DE RESULTADOS '!E32</f>
        <v>0</v>
      </c>
      <c r="D34" s="41">
        <f>D32-'ESTADOS DE RESULTADOS '!F16-'ESTADOS DE RESULTADOS '!F24-'ESTADOS DE RESULTADOS '!F26-'ESTADOS DE RESULTADOS '!F32</f>
        <v>0</v>
      </c>
    </row>
    <row r="35" spans="3:4">
      <c r="C35" s="41"/>
      <c r="D35" s="41"/>
    </row>
  </sheetData>
  <mergeCells count="1">
    <mergeCell ref="B5:D5"/>
  </mergeCells>
  <hyperlinks>
    <hyperlink ref="B3" location="'ESTADOS DE RESULTADOS 30_09_22'!A1" display="v)       Ingresos Operativos" xr:uid="{FF0641DC-28F1-4815-855B-55C2C2D61CFD}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3">
    <tabColor rgb="FF002060"/>
  </sheetPr>
  <dimension ref="B1:J50"/>
  <sheetViews>
    <sheetView showGridLines="0" topLeftCell="A16" zoomScale="110" zoomScaleNormal="110" zoomScaleSheetLayoutView="40" workbookViewId="0">
      <selection activeCell="F11" sqref="F11"/>
    </sheetView>
  </sheetViews>
  <sheetFormatPr baseColWidth="10" defaultColWidth="11.44140625" defaultRowHeight="12"/>
  <cols>
    <col min="1" max="1" width="7" style="27" customWidth="1"/>
    <col min="2" max="2" width="40.33203125" style="27" customWidth="1"/>
    <col min="3" max="4" width="20.6640625" style="27" customWidth="1"/>
    <col min="5" max="5" width="15.109375" style="27" bestFit="1" customWidth="1"/>
    <col min="6" max="6" width="21.77734375" style="27" hidden="1" customWidth="1"/>
    <col min="7" max="8" width="11.44140625" style="41" hidden="1" customWidth="1"/>
    <col min="9" max="11" width="11.44140625" style="27" customWidth="1"/>
    <col min="12" max="16384" width="11.44140625" style="27"/>
  </cols>
  <sheetData>
    <row r="1" spans="2:10">
      <c r="B1" s="782"/>
      <c r="C1" s="783"/>
      <c r="D1" s="783"/>
    </row>
    <row r="2" spans="2:10">
      <c r="B2" s="616"/>
      <c r="C2" s="151"/>
      <c r="D2" s="151"/>
    </row>
    <row r="3" spans="2:10" ht="14.4">
      <c r="B3" s="617" t="s">
        <v>458</v>
      </c>
      <c r="C3" s="151"/>
      <c r="D3" s="151"/>
    </row>
    <row r="4" spans="2:10">
      <c r="C4" s="151"/>
      <c r="D4" s="151"/>
    </row>
    <row r="5" spans="2:10">
      <c r="B5" s="770" t="s">
        <v>623</v>
      </c>
      <c r="C5" s="770"/>
      <c r="D5" s="770"/>
    </row>
    <row r="6" spans="2:10">
      <c r="B6" s="618"/>
      <c r="C6" s="152"/>
      <c r="D6" s="152"/>
    </row>
    <row r="7" spans="2:10">
      <c r="B7" s="324" t="s">
        <v>351</v>
      </c>
      <c r="C7" s="94" t="str">
        <f>+'NOTA V INGRESOS OPERATIVOS'!C8</f>
        <v>Al 31/12/2023</v>
      </c>
      <c r="D7" s="94" t="str">
        <f>+'NOTA V INGRESOS OPERATIVOS'!D8</f>
        <v>Al 31/12/2022</v>
      </c>
    </row>
    <row r="8" spans="2:10">
      <c r="B8" s="94" t="str">
        <f>F8</f>
        <v>Gastos De Gestión De Operaciones</v>
      </c>
      <c r="C8" s="629">
        <f>C9+C12</f>
        <v>181690676</v>
      </c>
      <c r="D8" s="629">
        <f>D9+D12</f>
        <v>59648837</v>
      </c>
      <c r="F8" s="141" t="s">
        <v>823</v>
      </c>
      <c r="G8" s="41">
        <v>11236889229</v>
      </c>
      <c r="H8" s="41">
        <v>3960968718</v>
      </c>
      <c r="I8" s="57" t="e">
        <f>C8-'ESTADOS DE RESULTADOS '!E37</f>
        <v>#REF!</v>
      </c>
      <c r="J8" s="57">
        <f>D8-'ESTADOS DE RESULTADOS '!F37</f>
        <v>0</v>
      </c>
    </row>
    <row r="9" spans="2:10" s="615" customFormat="1">
      <c r="B9" s="51" t="str">
        <f t="shared" ref="B9:B48" si="0">F9</f>
        <v>Costo de Venta de Valores</v>
      </c>
      <c r="C9" s="678">
        <f>C10+C11</f>
        <v>97619416</v>
      </c>
      <c r="D9" s="678">
        <f>D10+D11</f>
        <v>0</v>
      </c>
      <c r="E9" s="658"/>
      <c r="F9" s="615" t="s">
        <v>822</v>
      </c>
      <c r="G9" s="655">
        <v>11152817969</v>
      </c>
      <c r="H9" s="655">
        <v>3901319881</v>
      </c>
    </row>
    <row r="10" spans="2:10">
      <c r="B10" s="35" t="str">
        <f t="shared" si="0"/>
        <v>Fondo De Garantia Bvpasa</v>
      </c>
      <c r="C10" s="299">
        <f t="shared" ref="C10:C48" si="1">G10</f>
        <v>9107416</v>
      </c>
      <c r="D10" s="299">
        <v>0</v>
      </c>
      <c r="F10" s="27" t="s">
        <v>821</v>
      </c>
      <c r="G10" s="41">
        <v>9107416</v>
      </c>
      <c r="H10" s="41">
        <v>1420204</v>
      </c>
    </row>
    <row r="11" spans="2:10">
      <c r="B11" s="35" t="str">
        <f t="shared" si="0"/>
        <v>Aranceles Pagados Bvpasa</v>
      </c>
      <c r="C11" s="299">
        <f t="shared" si="1"/>
        <v>88512000</v>
      </c>
      <c r="D11" s="299">
        <v>0</v>
      </c>
      <c r="F11" s="27" t="s">
        <v>820</v>
      </c>
      <c r="G11" s="41">
        <v>88512000</v>
      </c>
      <c r="H11" s="41">
        <v>82560000</v>
      </c>
    </row>
    <row r="12" spans="2:10" s="141" customFormat="1">
      <c r="B12" s="51" t="str">
        <f t="shared" si="0"/>
        <v>Otros Gastos De Operaciones</v>
      </c>
      <c r="C12" s="678">
        <f t="shared" si="1"/>
        <v>84071260</v>
      </c>
      <c r="D12" s="678">
        <f t="shared" ref="D12:D48" si="2">H12</f>
        <v>59648837</v>
      </c>
      <c r="F12" s="141" t="s">
        <v>818</v>
      </c>
      <c r="G12" s="646">
        <v>84071260</v>
      </c>
      <c r="H12" s="646">
        <v>59648837</v>
      </c>
    </row>
    <row r="13" spans="2:10" s="141" customFormat="1">
      <c r="B13" s="35" t="str">
        <f t="shared" si="0"/>
        <v>Perdida Por Venta De Valores</v>
      </c>
      <c r="C13" s="299">
        <f t="shared" si="1"/>
        <v>335906</v>
      </c>
      <c r="D13" s="299">
        <f t="shared" si="2"/>
        <v>0</v>
      </c>
      <c r="F13" s="141" t="s">
        <v>1057</v>
      </c>
      <c r="G13" s="646">
        <v>335906</v>
      </c>
      <c r="H13" s="646">
        <v>0</v>
      </c>
    </row>
    <row r="14" spans="2:10" s="614" customFormat="1">
      <c r="B14" s="35" t="str">
        <f t="shared" si="0"/>
        <v>Perdida Por Diferencia De Cambio - Divisas</v>
      </c>
      <c r="C14" s="299">
        <f t="shared" si="1"/>
        <v>499663</v>
      </c>
      <c r="D14" s="299">
        <f t="shared" si="2"/>
        <v>0</v>
      </c>
      <c r="F14" s="614" t="s">
        <v>1058</v>
      </c>
      <c r="G14" s="654">
        <v>499663</v>
      </c>
      <c r="H14" s="654">
        <v>0</v>
      </c>
    </row>
    <row r="15" spans="2:10">
      <c r="B15" s="35" t="str">
        <f t="shared" si="0"/>
        <v>Perdidas Varias Operaciones</v>
      </c>
      <c r="C15" s="299">
        <f t="shared" si="1"/>
        <v>21609300</v>
      </c>
      <c r="D15" s="299">
        <f t="shared" si="2"/>
        <v>6</v>
      </c>
      <c r="F15" s="27" t="s">
        <v>977</v>
      </c>
      <c r="G15" s="41">
        <v>21609300</v>
      </c>
      <c r="H15" s="41">
        <v>6</v>
      </c>
    </row>
    <row r="16" spans="2:10">
      <c r="B16" s="35" t="str">
        <f t="shared" si="0"/>
        <v>Aranceles pagados a CNV</v>
      </c>
      <c r="C16" s="299">
        <f t="shared" si="1"/>
        <v>2942670</v>
      </c>
      <c r="D16" s="299">
        <f t="shared" si="2"/>
        <v>3230064</v>
      </c>
      <c r="F16" s="27" t="s">
        <v>816</v>
      </c>
      <c r="G16" s="41">
        <v>2942670</v>
      </c>
      <c r="H16" s="41">
        <v>3230064</v>
      </c>
    </row>
    <row r="17" spans="2:10">
      <c r="B17" s="35" t="str">
        <f t="shared" si="0"/>
        <v xml:space="preserve">Comisiones Pagadas Asesores Independientes </v>
      </c>
      <c r="C17" s="299">
        <f t="shared" si="1"/>
        <v>22406097</v>
      </c>
      <c r="D17" s="153">
        <f t="shared" si="2"/>
        <v>2058235</v>
      </c>
      <c r="F17" s="27" t="s">
        <v>815</v>
      </c>
      <c r="G17" s="41">
        <v>22406097</v>
      </c>
      <c r="H17" s="41">
        <v>2058235</v>
      </c>
    </row>
    <row r="18" spans="2:10">
      <c r="B18" s="35" t="str">
        <f t="shared" si="0"/>
        <v>Comisiones Pagadas a Otras entidades por intermediación</v>
      </c>
      <c r="C18" s="299">
        <f t="shared" si="1"/>
        <v>32340935</v>
      </c>
      <c r="D18" s="728">
        <f t="shared" si="2"/>
        <v>375000</v>
      </c>
      <c r="F18" s="27" t="s">
        <v>814</v>
      </c>
      <c r="G18" s="41">
        <v>32340935</v>
      </c>
      <c r="H18" s="41">
        <v>375000</v>
      </c>
    </row>
    <row r="19" spans="2:10">
      <c r="B19" s="35" t="str">
        <f t="shared" si="0"/>
        <v>Aranceles Pagados SEPRELAD</v>
      </c>
      <c r="C19" s="299">
        <f t="shared" si="1"/>
        <v>3936689</v>
      </c>
      <c r="D19" s="299">
        <f t="shared" si="2"/>
        <v>7563027</v>
      </c>
      <c r="F19" s="27" t="s">
        <v>852</v>
      </c>
      <c r="G19" s="41">
        <v>3936689</v>
      </c>
      <c r="H19" s="41">
        <v>7563027</v>
      </c>
    </row>
    <row r="20" spans="2:10" s="141" customFormat="1">
      <c r="B20" s="94" t="str">
        <f t="shared" si="0"/>
        <v>Gastos De Administración</v>
      </c>
      <c r="C20" s="154">
        <f t="shared" si="1"/>
        <v>1150554960</v>
      </c>
      <c r="D20" s="154">
        <f t="shared" si="2"/>
        <v>875231057</v>
      </c>
      <c r="F20" s="141" t="s">
        <v>813</v>
      </c>
      <c r="G20" s="646">
        <v>1150554960</v>
      </c>
      <c r="H20" s="646">
        <v>875231057</v>
      </c>
      <c r="I20" s="679">
        <f>C20-'ESTADOS DE RESULTADOS '!E48</f>
        <v>0</v>
      </c>
      <c r="J20" s="679">
        <f>D20-'ESTADOS DE RESULTADOS '!F48</f>
        <v>0</v>
      </c>
    </row>
    <row r="21" spans="2:10" s="141" customFormat="1">
      <c r="B21" s="51" t="str">
        <f t="shared" si="0"/>
        <v>Sueldos Y Otras Remuneraciones Al Personal</v>
      </c>
      <c r="C21" s="678">
        <f t="shared" si="1"/>
        <v>285189489</v>
      </c>
      <c r="D21" s="678">
        <f t="shared" si="2"/>
        <v>132556998</v>
      </c>
      <c r="F21" s="141" t="s">
        <v>812</v>
      </c>
      <c r="G21" s="646">
        <v>285189489</v>
      </c>
      <c r="H21" s="646">
        <v>132556998</v>
      </c>
    </row>
    <row r="22" spans="2:10">
      <c r="B22" s="35" t="str">
        <f t="shared" si="0"/>
        <v>Sueldos Y Jornales</v>
      </c>
      <c r="C22" s="299">
        <f t="shared" si="1"/>
        <v>216370373</v>
      </c>
      <c r="D22" s="153">
        <f t="shared" si="2"/>
        <v>96718509</v>
      </c>
      <c r="F22" s="27" t="s">
        <v>680</v>
      </c>
      <c r="G22" s="41">
        <v>216370373</v>
      </c>
      <c r="H22" s="41">
        <v>96718509</v>
      </c>
    </row>
    <row r="23" spans="2:10">
      <c r="B23" s="35" t="str">
        <f t="shared" si="0"/>
        <v>Aporte Patronal</v>
      </c>
      <c r="C23" s="299">
        <f t="shared" si="1"/>
        <v>35701114</v>
      </c>
      <c r="D23" s="299">
        <f t="shared" si="2"/>
        <v>15958556</v>
      </c>
      <c r="F23" s="27" t="s">
        <v>217</v>
      </c>
      <c r="G23" s="41">
        <v>35701114</v>
      </c>
      <c r="H23" s="41">
        <v>15958556</v>
      </c>
    </row>
    <row r="24" spans="2:10">
      <c r="B24" s="35" t="str">
        <f t="shared" si="0"/>
        <v>Otros Beneficios Al Personal</v>
      </c>
      <c r="C24" s="299">
        <f t="shared" si="1"/>
        <v>15087137</v>
      </c>
      <c r="D24" s="153">
        <f t="shared" si="2"/>
        <v>7145480</v>
      </c>
      <c r="F24" s="27" t="s">
        <v>681</v>
      </c>
      <c r="G24" s="41">
        <v>15087137</v>
      </c>
      <c r="H24" s="41">
        <v>7145480</v>
      </c>
    </row>
    <row r="25" spans="2:10">
      <c r="B25" s="35" t="str">
        <f t="shared" si="0"/>
        <v>Aguinaldos</v>
      </c>
      <c r="C25" s="299">
        <f t="shared" si="1"/>
        <v>18030865</v>
      </c>
      <c r="D25" s="153">
        <f t="shared" si="2"/>
        <v>8059876</v>
      </c>
      <c r="F25" s="27" t="s">
        <v>1010</v>
      </c>
      <c r="G25" s="41">
        <v>18030865</v>
      </c>
      <c r="H25" s="41">
        <v>8059876</v>
      </c>
    </row>
    <row r="26" spans="2:10" s="141" customFormat="1">
      <c r="B26" s="51" t="str">
        <f t="shared" si="0"/>
        <v>Remuneración Personal Superior</v>
      </c>
      <c r="C26" s="678">
        <f t="shared" si="1"/>
        <v>512954550</v>
      </c>
      <c r="D26" s="154">
        <f t="shared" si="2"/>
        <v>605833338</v>
      </c>
      <c r="F26" s="141" t="s">
        <v>853</v>
      </c>
      <c r="G26" s="646">
        <v>512954550</v>
      </c>
      <c r="H26" s="646">
        <v>605833338</v>
      </c>
    </row>
    <row r="27" spans="2:10">
      <c r="B27" s="35" t="str">
        <f t="shared" si="0"/>
        <v xml:space="preserve">Servicios Personales Independientes </v>
      </c>
      <c r="C27" s="299">
        <f t="shared" si="1"/>
        <v>512954550</v>
      </c>
      <c r="D27" s="153">
        <f t="shared" si="2"/>
        <v>605833338</v>
      </c>
      <c r="F27" s="27" t="s">
        <v>854</v>
      </c>
      <c r="G27" s="41">
        <v>512954550</v>
      </c>
      <c r="H27" s="41">
        <v>605833338</v>
      </c>
    </row>
    <row r="28" spans="2:10" s="141" customFormat="1">
      <c r="B28" s="51" t="str">
        <f t="shared" si="0"/>
        <v>Servicios Prestados Por Terceros</v>
      </c>
      <c r="C28" s="678">
        <f t="shared" si="1"/>
        <v>352410921</v>
      </c>
      <c r="D28" s="154">
        <f t="shared" si="2"/>
        <v>136840721</v>
      </c>
      <c r="F28" s="141" t="s">
        <v>682</v>
      </c>
      <c r="G28" s="646">
        <v>352410921</v>
      </c>
      <c r="H28" s="646">
        <v>136840721</v>
      </c>
    </row>
    <row r="29" spans="2:10">
      <c r="B29" s="35" t="str">
        <f t="shared" si="0"/>
        <v>Honorarios Profesionales</v>
      </c>
      <c r="C29" s="299">
        <f t="shared" si="1"/>
        <v>5019185</v>
      </c>
      <c r="D29" s="153">
        <f t="shared" si="2"/>
        <v>6481911</v>
      </c>
      <c r="F29" s="27" t="s">
        <v>610</v>
      </c>
      <c r="G29" s="41">
        <v>5019185</v>
      </c>
      <c r="H29" s="41">
        <v>6481911</v>
      </c>
    </row>
    <row r="30" spans="2:10">
      <c r="B30" s="35" t="str">
        <f t="shared" si="0"/>
        <v>Servicios Contratados Ire</v>
      </c>
      <c r="C30" s="299">
        <f t="shared" si="1"/>
        <v>100334146</v>
      </c>
      <c r="D30" s="153">
        <f t="shared" si="2"/>
        <v>103293773</v>
      </c>
      <c r="F30" s="27" t="s">
        <v>683</v>
      </c>
      <c r="G30" s="41">
        <v>100334146</v>
      </c>
      <c r="H30" s="41">
        <v>103293773</v>
      </c>
    </row>
    <row r="31" spans="2:10">
      <c r="B31" s="35" t="str">
        <f t="shared" si="0"/>
        <v>Servicios Personales Irp</v>
      </c>
      <c r="C31" s="299">
        <f t="shared" si="1"/>
        <v>34984418</v>
      </c>
      <c r="D31" s="153">
        <f t="shared" si="2"/>
        <v>2209092</v>
      </c>
      <c r="F31" s="27" t="s">
        <v>684</v>
      </c>
      <c r="G31" s="41">
        <v>34984418</v>
      </c>
      <c r="H31" s="41">
        <v>2209092</v>
      </c>
    </row>
    <row r="32" spans="2:10">
      <c r="B32" s="35" t="str">
        <f t="shared" si="0"/>
        <v>Agua, Luz, Teléfono E Internet</v>
      </c>
      <c r="C32" s="299">
        <f t="shared" si="1"/>
        <v>13041452</v>
      </c>
      <c r="D32" s="628">
        <f t="shared" si="2"/>
        <v>13210480</v>
      </c>
      <c r="F32" s="27" t="s">
        <v>685</v>
      </c>
      <c r="G32" s="41">
        <v>13041452</v>
      </c>
      <c r="H32" s="41">
        <v>13210480</v>
      </c>
    </row>
    <row r="33" spans="2:8">
      <c r="B33" s="35" t="str">
        <f t="shared" si="0"/>
        <v>Movilidad Y Viaticos</v>
      </c>
      <c r="C33" s="299">
        <f t="shared" si="1"/>
        <v>7255484</v>
      </c>
      <c r="D33" s="153">
        <f t="shared" si="2"/>
        <v>425362</v>
      </c>
      <c r="F33" s="27" t="s">
        <v>969</v>
      </c>
      <c r="G33" s="41">
        <v>7255484</v>
      </c>
      <c r="H33" s="41">
        <v>425362</v>
      </c>
    </row>
    <row r="34" spans="2:8">
      <c r="B34" s="35" t="str">
        <f t="shared" si="0"/>
        <v>Seguros Devengados</v>
      </c>
      <c r="C34" s="299">
        <f t="shared" si="1"/>
        <v>2443617</v>
      </c>
      <c r="D34" s="153">
        <f t="shared" si="2"/>
        <v>0</v>
      </c>
      <c r="F34" s="27" t="s">
        <v>1061</v>
      </c>
      <c r="G34" s="41">
        <v>2443617</v>
      </c>
      <c r="H34" s="41">
        <v>0</v>
      </c>
    </row>
    <row r="35" spans="2:8">
      <c r="B35" s="35" t="str">
        <f t="shared" si="0"/>
        <v>Útiles De Oficina</v>
      </c>
      <c r="C35" s="299">
        <f t="shared" si="1"/>
        <v>4216274</v>
      </c>
      <c r="D35" s="153">
        <f t="shared" si="2"/>
        <v>0</v>
      </c>
      <c r="F35" s="27" t="s">
        <v>1078</v>
      </c>
      <c r="G35" s="41">
        <v>4216274</v>
      </c>
      <c r="H35" s="41">
        <v>0</v>
      </c>
    </row>
    <row r="36" spans="2:8">
      <c r="B36" s="35" t="str">
        <f t="shared" si="0"/>
        <v>Refrigerio Y Cafeteria</v>
      </c>
      <c r="C36" s="299">
        <f t="shared" si="1"/>
        <v>4856726</v>
      </c>
      <c r="D36" s="153">
        <f t="shared" si="2"/>
        <v>1423955</v>
      </c>
      <c r="F36" s="27" t="s">
        <v>811</v>
      </c>
      <c r="G36" s="41">
        <v>4856726</v>
      </c>
      <c r="H36" s="41">
        <v>1423955</v>
      </c>
    </row>
    <row r="37" spans="2:8">
      <c r="B37" s="35" t="str">
        <f t="shared" si="0"/>
        <v>Comunicaciones Y Progagandas</v>
      </c>
      <c r="C37" s="299">
        <f t="shared" si="1"/>
        <v>352727</v>
      </c>
      <c r="D37" s="153">
        <f t="shared" si="2"/>
        <v>1090909</v>
      </c>
      <c r="F37" s="27" t="s">
        <v>686</v>
      </c>
      <c r="G37" s="41">
        <v>352727</v>
      </c>
      <c r="H37" s="41">
        <v>1090909</v>
      </c>
    </row>
    <row r="38" spans="2:8">
      <c r="B38" s="35" t="str">
        <f t="shared" si="0"/>
        <v>Papeleria E Impresos</v>
      </c>
      <c r="C38" s="299">
        <f t="shared" si="1"/>
        <v>864546</v>
      </c>
      <c r="D38" s="153">
        <f t="shared" si="2"/>
        <v>510364</v>
      </c>
      <c r="F38" s="27" t="s">
        <v>687</v>
      </c>
      <c r="G38" s="41">
        <v>864546</v>
      </c>
      <c r="H38" s="41">
        <v>510364</v>
      </c>
    </row>
    <row r="39" spans="2:8">
      <c r="B39" s="35" t="str">
        <f t="shared" si="0"/>
        <v>Gastos No Deducibles</v>
      </c>
      <c r="C39" s="299">
        <f t="shared" si="1"/>
        <v>155063538</v>
      </c>
      <c r="D39" s="153">
        <f t="shared" si="2"/>
        <v>492688</v>
      </c>
      <c r="F39" s="27" t="s">
        <v>810</v>
      </c>
      <c r="G39" s="41">
        <v>155063538</v>
      </c>
      <c r="H39" s="41">
        <v>492688</v>
      </c>
    </row>
    <row r="40" spans="2:8" s="362" customFormat="1">
      <c r="B40" s="35" t="str">
        <f t="shared" si="0"/>
        <v>Dominios Y Suscripciones</v>
      </c>
      <c r="C40" s="299">
        <f t="shared" si="1"/>
        <v>220930</v>
      </c>
      <c r="D40" s="619">
        <f t="shared" si="2"/>
        <v>160000</v>
      </c>
      <c r="F40" s="362" t="s">
        <v>855</v>
      </c>
      <c r="G40" s="725">
        <v>220930</v>
      </c>
      <c r="H40" s="725">
        <v>160000</v>
      </c>
    </row>
    <row r="41" spans="2:8">
      <c r="B41" s="35" t="str">
        <f t="shared" si="0"/>
        <v>Gastos administrativos</v>
      </c>
      <c r="C41" s="299">
        <f t="shared" si="1"/>
        <v>1009091</v>
      </c>
      <c r="D41" s="153">
        <f t="shared" si="2"/>
        <v>1122506</v>
      </c>
      <c r="F41" s="27" t="s">
        <v>640</v>
      </c>
      <c r="G41" s="41">
        <v>1009091</v>
      </c>
      <c r="H41" s="41">
        <v>1122506</v>
      </c>
    </row>
    <row r="42" spans="2:8">
      <c r="B42" s="35" t="str">
        <f t="shared" si="0"/>
        <v>Gastos de encomiendas y envíos</v>
      </c>
      <c r="C42" s="299">
        <f t="shared" si="1"/>
        <v>102136</v>
      </c>
      <c r="D42" s="153">
        <f t="shared" si="2"/>
        <v>0</v>
      </c>
      <c r="F42" s="27" t="s">
        <v>1044</v>
      </c>
      <c r="G42" s="41">
        <v>102136</v>
      </c>
      <c r="H42" s="41">
        <v>0</v>
      </c>
    </row>
    <row r="43" spans="2:8">
      <c r="B43" s="35" t="str">
        <f t="shared" si="0"/>
        <v>Gastos De Escribania</v>
      </c>
      <c r="C43" s="299">
        <f t="shared" si="1"/>
        <v>4137273</v>
      </c>
      <c r="D43" s="153">
        <f t="shared" si="2"/>
        <v>4489001</v>
      </c>
      <c r="F43" s="27" t="s">
        <v>688</v>
      </c>
      <c r="G43" s="41">
        <v>4137273</v>
      </c>
      <c r="H43" s="41">
        <v>4489001</v>
      </c>
    </row>
    <row r="44" spans="2:8">
      <c r="B44" s="35" t="str">
        <f t="shared" si="0"/>
        <v>Gastos Informaticos</v>
      </c>
      <c r="C44" s="299">
        <f t="shared" si="1"/>
        <v>51191</v>
      </c>
      <c r="D44" s="153">
        <f t="shared" si="2"/>
        <v>96156</v>
      </c>
      <c r="F44" s="27" t="s">
        <v>856</v>
      </c>
      <c r="G44" s="41">
        <v>51191</v>
      </c>
      <c r="H44" s="41">
        <v>96156</v>
      </c>
    </row>
    <row r="45" spans="2:8" s="656" customFormat="1">
      <c r="B45" s="726" t="str">
        <f t="shared" si="0"/>
        <v>Gastos De Impuestos</v>
      </c>
      <c r="C45" s="727">
        <f t="shared" si="1"/>
        <v>18458187</v>
      </c>
      <c r="D45" s="724">
        <f t="shared" si="2"/>
        <v>1622568</v>
      </c>
      <c r="F45" s="656" t="s">
        <v>689</v>
      </c>
      <c r="G45" s="657">
        <v>18458187</v>
      </c>
      <c r="H45" s="657">
        <v>1622568</v>
      </c>
    </row>
    <row r="46" spans="2:8">
      <c r="B46" s="35" t="str">
        <f t="shared" si="0"/>
        <v>Multas Y Sanciones</v>
      </c>
      <c r="C46" s="299">
        <f t="shared" si="1"/>
        <v>4562492</v>
      </c>
      <c r="D46" s="153">
        <f t="shared" si="2"/>
        <v>22568</v>
      </c>
      <c r="F46" s="27" t="s">
        <v>857</v>
      </c>
      <c r="G46" s="41">
        <v>4562492</v>
      </c>
      <c r="H46" s="41">
        <v>22568</v>
      </c>
    </row>
    <row r="47" spans="2:8">
      <c r="B47" s="35" t="str">
        <f t="shared" si="0"/>
        <v>Impuestos, Patentes, Tasas Y Otras Contr</v>
      </c>
      <c r="C47" s="299">
        <f t="shared" si="1"/>
        <v>8038793</v>
      </c>
      <c r="D47" s="153">
        <f t="shared" si="2"/>
        <v>1600000</v>
      </c>
      <c r="F47" s="27" t="s">
        <v>690</v>
      </c>
      <c r="G47" s="41">
        <v>8038793</v>
      </c>
      <c r="H47" s="41">
        <v>1600000</v>
      </c>
    </row>
    <row r="48" spans="2:8">
      <c r="B48" s="35" t="str">
        <f t="shared" si="0"/>
        <v>IVA Gastos</v>
      </c>
      <c r="C48" s="299">
        <f t="shared" si="1"/>
        <v>5856902</v>
      </c>
      <c r="D48" s="153">
        <f t="shared" si="2"/>
        <v>0</v>
      </c>
      <c r="F48" s="27" t="s">
        <v>1045</v>
      </c>
      <c r="G48" s="41">
        <v>5856902</v>
      </c>
      <c r="H48" s="41">
        <v>0</v>
      </c>
    </row>
    <row r="50" spans="3:4">
      <c r="C50" s="57" t="e">
        <f>C20+C8-'ESTADOS DE RESULTADOS '!E40-'ESTADOS DE RESULTADOS '!E48</f>
        <v>#REF!</v>
      </c>
      <c r="D50" s="57">
        <f>D20+D8-'ESTADOS DE RESULTADOS '!F40-'ESTADOS DE RESULTADOS '!F48</f>
        <v>0</v>
      </c>
    </row>
  </sheetData>
  <mergeCells count="2">
    <mergeCell ref="B1:D1"/>
    <mergeCell ref="B5:D5"/>
  </mergeCells>
  <hyperlinks>
    <hyperlink ref="B3" location="'ESTADOS DE RESULTADOS 30_09_22'!A1" display="w) Otros Gastos Operativos, de comercialización y de administración" xr:uid="{442B7E06-4CFF-4B10-A54A-78022907AB1C}"/>
  </hyperlinks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4">
    <tabColor rgb="FF002060"/>
  </sheetPr>
  <dimension ref="B1:D14"/>
  <sheetViews>
    <sheetView showGridLines="0" zoomScale="110" zoomScaleNormal="110" zoomScaleSheetLayoutView="40" workbookViewId="0">
      <selection activeCell="F11" sqref="F11"/>
    </sheetView>
  </sheetViews>
  <sheetFormatPr baseColWidth="10" defaultColWidth="11.44140625" defaultRowHeight="12"/>
  <cols>
    <col min="1" max="1" width="7.33203125" style="27" customWidth="1"/>
    <col min="2" max="2" width="37.6640625" style="27" bestFit="1" customWidth="1"/>
    <col min="3" max="3" width="13.6640625" style="27" bestFit="1" customWidth="1"/>
    <col min="4" max="4" width="13.33203125" style="27" bestFit="1" customWidth="1"/>
    <col min="5" max="16384" width="11.44140625" style="27"/>
  </cols>
  <sheetData>
    <row r="1" spans="2:4" ht="14.4">
      <c r="B1" s="164"/>
    </row>
    <row r="2" spans="2:4" ht="14.4">
      <c r="B2" s="164"/>
    </row>
    <row r="3" spans="2:4" ht="14.4">
      <c r="B3" s="352" t="s">
        <v>672</v>
      </c>
    </row>
    <row r="4" spans="2:4">
      <c r="B4" s="86"/>
    </row>
    <row r="5" spans="2:4">
      <c r="B5" s="770" t="s">
        <v>623</v>
      </c>
      <c r="C5" s="770"/>
      <c r="D5" s="770"/>
    </row>
    <row r="7" spans="2:4">
      <c r="B7" s="94" t="s">
        <v>351</v>
      </c>
      <c r="C7" s="94" t="str">
        <f>+'NOTA W OTROS GASTOS OPER'!C7</f>
        <v>Al 31/12/2023</v>
      </c>
      <c r="D7" s="94" t="str">
        <f>+'NOTA W OTROS GASTOS OPER'!D7</f>
        <v>Al 31/12/2022</v>
      </c>
    </row>
    <row r="8" spans="2:4">
      <c r="B8" s="51" t="s">
        <v>221</v>
      </c>
      <c r="C8" s="155">
        <f>+C9</f>
        <v>0</v>
      </c>
      <c r="D8" s="93">
        <v>0</v>
      </c>
    </row>
    <row r="9" spans="2:4">
      <c r="B9" s="35" t="s">
        <v>221</v>
      </c>
      <c r="C9" s="156">
        <f>+'ESTADOS DE RESULTADOS '!E83</f>
        <v>0</v>
      </c>
      <c r="D9" s="55">
        <v>0</v>
      </c>
    </row>
    <row r="10" spans="2:4">
      <c r="B10" s="51" t="s">
        <v>220</v>
      </c>
      <c r="C10" s="155">
        <f>+C11</f>
        <v>348528531</v>
      </c>
      <c r="D10" s="155">
        <f>+D11</f>
        <v>380513548</v>
      </c>
    </row>
    <row r="11" spans="2:4">
      <c r="B11" s="35" t="s">
        <v>1042</v>
      </c>
      <c r="C11" s="156">
        <f>+'ESTADOS DE RESULTADOS '!E82</f>
        <v>348528531</v>
      </c>
      <c r="D11" s="55">
        <f>+'ESTADOS DE RESULTADOS '!F82</f>
        <v>380513548</v>
      </c>
    </row>
    <row r="12" spans="2:4">
      <c r="B12" s="51" t="s">
        <v>457</v>
      </c>
      <c r="C12" s="155">
        <f>C10-C8</f>
        <v>348528531</v>
      </c>
      <c r="D12" s="155">
        <f>D10-D8</f>
        <v>380513548</v>
      </c>
    </row>
    <row r="14" spans="2:4">
      <c r="C14" s="57">
        <f>C12-'ESTADOS DE RESULTADOS '!E81</f>
        <v>0</v>
      </c>
      <c r="D14" s="57">
        <f>D12-'ESTADOS DE RESULTADOS '!F82</f>
        <v>0</v>
      </c>
    </row>
  </sheetData>
  <mergeCells count="1">
    <mergeCell ref="B5:D5"/>
  </mergeCells>
  <hyperlinks>
    <hyperlink ref="B3" location="'ESTADOS DE RESULTADOS 30_09_22'!A1" display="x)       Otros Ingresos y Egresos" xr:uid="{1D63381C-A472-4830-ABBB-9AF62F31765E}"/>
  </hyperlinks>
  <pageMargins left="0.7" right="0.7" top="0.75" bottom="0.75" header="0.3" footer="0.3"/>
  <pageSetup paperSize="9" orientation="portrait" r:id="rId1"/>
  <ignoredErrors>
    <ignoredError sqref="C9" formula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5">
    <tabColor rgb="FF002060"/>
  </sheetPr>
  <dimension ref="B1:D18"/>
  <sheetViews>
    <sheetView showGridLines="0" zoomScale="110" zoomScaleNormal="110" zoomScaleSheetLayoutView="40" workbookViewId="0">
      <selection activeCell="F11" sqref="F11"/>
    </sheetView>
  </sheetViews>
  <sheetFormatPr baseColWidth="10" defaultColWidth="11.44140625" defaultRowHeight="12"/>
  <cols>
    <col min="1" max="1" width="17.6640625" style="27" customWidth="1"/>
    <col min="2" max="2" width="37.6640625" style="27" bestFit="1" customWidth="1"/>
    <col min="3" max="4" width="14.33203125" style="27" bestFit="1" customWidth="1"/>
    <col min="5" max="16384" width="11.44140625" style="27"/>
  </cols>
  <sheetData>
    <row r="1" spans="2:4" ht="14.4">
      <c r="B1" s="164"/>
    </row>
    <row r="3" spans="2:4" ht="14.4">
      <c r="B3" s="352" t="s">
        <v>673</v>
      </c>
    </row>
    <row r="4" spans="2:4">
      <c r="B4" s="86"/>
    </row>
    <row r="5" spans="2:4">
      <c r="B5" s="770" t="s">
        <v>623</v>
      </c>
      <c r="C5" s="770"/>
      <c r="D5" s="770"/>
    </row>
    <row r="7" spans="2:4">
      <c r="B7" s="94" t="s">
        <v>351</v>
      </c>
      <c r="C7" s="94" t="str">
        <f>+'NOTA W OTROS GASTOS OPER'!C7</f>
        <v>Al 31/12/2023</v>
      </c>
      <c r="D7" s="94" t="str">
        <f>+'NOTA W OTROS GASTOS OPER'!D7</f>
        <v>Al 31/12/2022</v>
      </c>
    </row>
    <row r="8" spans="2:4">
      <c r="B8" s="51" t="s">
        <v>459</v>
      </c>
      <c r="C8" s="55"/>
      <c r="D8" s="55"/>
    </row>
    <row r="9" spans="2:4">
      <c r="B9" s="35" t="s">
        <v>460</v>
      </c>
      <c r="C9" s="55">
        <f>+'ESTADOS DE RESULTADOS '!E88</f>
        <v>984300085</v>
      </c>
      <c r="D9" s="55">
        <f>+'ESTADOS DE RESULTADOS '!F88</f>
        <v>560759516</v>
      </c>
    </row>
    <row r="10" spans="2:4">
      <c r="B10" s="35" t="s">
        <v>224</v>
      </c>
      <c r="C10" s="55">
        <f>+'ESTADOS DE RESULTADOS '!E89</f>
        <v>65440067</v>
      </c>
      <c r="D10" s="55">
        <f>+'ESTADOS DE RESULTADOS '!F89</f>
        <v>28413172</v>
      </c>
    </row>
    <row r="11" spans="2:4">
      <c r="B11" s="51" t="s">
        <v>457</v>
      </c>
      <c r="C11" s="93">
        <f>SUM(C9:C10)</f>
        <v>1049740152</v>
      </c>
      <c r="D11" s="93">
        <f>SUM(D9:D10)</f>
        <v>589172688</v>
      </c>
    </row>
    <row r="12" spans="2:4">
      <c r="B12" s="51" t="s">
        <v>461</v>
      </c>
      <c r="C12" s="55"/>
      <c r="D12" s="55"/>
    </row>
    <row r="13" spans="2:4">
      <c r="B13" s="35" t="s">
        <v>462</v>
      </c>
      <c r="C13" s="80">
        <f>-'ESTADOS DE RESULTADOS '!E91</f>
        <v>-691844383</v>
      </c>
      <c r="D13" s="55">
        <f>-'ESTADOS DE RESULTADOS '!F91</f>
        <v>-146034573</v>
      </c>
    </row>
    <row r="14" spans="2:4">
      <c r="B14" s="35" t="s">
        <v>224</v>
      </c>
      <c r="C14" s="80">
        <f>-'ESTADOS DE RESULTADOS '!E92</f>
        <v>-62891584</v>
      </c>
      <c r="D14" s="55">
        <f>-'ESTADOS DE RESULTADOS '!F92</f>
        <v>-30948759</v>
      </c>
    </row>
    <row r="15" spans="2:4">
      <c r="B15" s="51" t="s">
        <v>457</v>
      </c>
      <c r="C15" s="154">
        <f>SUM(C13:C14)</f>
        <v>-754735967</v>
      </c>
      <c r="D15" s="154">
        <f>SUM(D13:D14)</f>
        <v>-176983332</v>
      </c>
    </row>
    <row r="16" spans="2:4" ht="13.8">
      <c r="B16" s="729" t="s">
        <v>1109</v>
      </c>
      <c r="C16" s="730">
        <f>C11+C15</f>
        <v>295004185</v>
      </c>
      <c r="D16" s="730">
        <f>D11+D15</f>
        <v>412189356</v>
      </c>
    </row>
    <row r="18" spans="3:4">
      <c r="C18" s="57">
        <f>C16-'ESTADOS DE RESULTADOS '!E85</f>
        <v>0</v>
      </c>
      <c r="D18" s="57">
        <f>D16-'ESTADOS DE RESULTADOS '!F85</f>
        <v>0</v>
      </c>
    </row>
  </sheetData>
  <mergeCells count="1">
    <mergeCell ref="B5:D5"/>
  </mergeCells>
  <hyperlinks>
    <hyperlink ref="B3" location="'ESTADOS DE RESULTADOS 30_09_22'!A1" display="y)       Resultados Financieros" xr:uid="{F06DB941-09F5-4CCD-9096-F6969776BCE9}"/>
  </hyperlink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6">
    <tabColor rgb="FF002060"/>
  </sheetPr>
  <dimension ref="B1:D17"/>
  <sheetViews>
    <sheetView showGridLines="0" zoomScale="110" zoomScaleNormal="110" zoomScaleSheetLayoutView="40" workbookViewId="0">
      <selection activeCell="F11" sqref="F11"/>
    </sheetView>
  </sheetViews>
  <sheetFormatPr baseColWidth="10" defaultColWidth="11.44140625" defaultRowHeight="12"/>
  <cols>
    <col min="1" max="1" width="23.77734375" style="27" customWidth="1"/>
    <col min="2" max="2" width="37.6640625" style="27" bestFit="1" customWidth="1"/>
    <col min="3" max="3" width="13.6640625" style="27" bestFit="1" customWidth="1"/>
    <col min="4" max="4" width="13.33203125" style="27" bestFit="1" customWidth="1"/>
    <col min="5" max="16384" width="11.44140625" style="27"/>
  </cols>
  <sheetData>
    <row r="1" spans="2:4" ht="14.4">
      <c r="B1" s="164"/>
    </row>
    <row r="3" spans="2:4" ht="14.4">
      <c r="B3" s="352" t="s">
        <v>674</v>
      </c>
    </row>
    <row r="5" spans="2:4">
      <c r="B5" s="770" t="s">
        <v>623</v>
      </c>
      <c r="C5" s="770"/>
      <c r="D5" s="770"/>
    </row>
    <row r="7" spans="2:4">
      <c r="B7" s="94" t="s">
        <v>351</v>
      </c>
      <c r="C7" s="94" t="str">
        <f>+'NOTA Y RESULTADOS FINANC'!C7</f>
        <v>Al 31/12/2023</v>
      </c>
      <c r="D7" s="94" t="str">
        <f>+'NOTA W OTROS GASTOS OPER'!D7</f>
        <v>Al 31/12/2022</v>
      </c>
    </row>
    <row r="8" spans="2:4">
      <c r="B8" s="51" t="s">
        <v>463</v>
      </c>
      <c r="C8" s="158">
        <f>C9+C10</f>
        <v>0</v>
      </c>
      <c r="D8" s="158">
        <f>D9+D10</f>
        <v>0</v>
      </c>
    </row>
    <row r="9" spans="2:4">
      <c r="B9" s="35" t="s">
        <v>1110</v>
      </c>
      <c r="C9" s="157">
        <v>0</v>
      </c>
      <c r="D9" s="156">
        <v>0</v>
      </c>
    </row>
    <row r="10" spans="2:4">
      <c r="B10" s="51" t="s">
        <v>457</v>
      </c>
      <c r="C10" s="158">
        <f>SUM(C9)</f>
        <v>0</v>
      </c>
      <c r="D10" s="158">
        <f>SUM(D9)</f>
        <v>0</v>
      </c>
    </row>
    <row r="11" spans="2:4">
      <c r="B11" s="51" t="s">
        <v>464</v>
      </c>
      <c r="C11" s="158">
        <f>+C12+C13</f>
        <v>23776327</v>
      </c>
      <c r="D11" s="158">
        <f>+D12+D13</f>
        <v>20196280</v>
      </c>
    </row>
    <row r="12" spans="2:4">
      <c r="B12" s="35" t="s">
        <v>1111</v>
      </c>
      <c r="C12" s="157">
        <v>0</v>
      </c>
      <c r="D12" s="157">
        <v>0</v>
      </c>
    </row>
    <row r="13" spans="2:4">
      <c r="B13" s="35" t="s">
        <v>1028</v>
      </c>
      <c r="C13" s="157">
        <f>'ESTADOS DE RESULTADOS '!E96</f>
        <v>23776327</v>
      </c>
      <c r="D13" s="157">
        <f>'ESTADOS DE RESULTADOS '!F96</f>
        <v>20196280</v>
      </c>
    </row>
    <row r="14" spans="2:4">
      <c r="B14" s="51" t="s">
        <v>457</v>
      </c>
      <c r="C14" s="158">
        <f>+C8-C11</f>
        <v>-23776327</v>
      </c>
      <c r="D14" s="158">
        <f>+D8-D11</f>
        <v>-20196280</v>
      </c>
    </row>
    <row r="17" spans="3:4">
      <c r="C17" s="57">
        <f>+C14-'ESTADOS DE RESULTADOS '!E94</f>
        <v>0</v>
      </c>
      <c r="D17" s="57">
        <f>+D14-'ESTADOS DE RESULTADOS '!F94</f>
        <v>0</v>
      </c>
    </row>
  </sheetData>
  <mergeCells count="1">
    <mergeCell ref="B5:D5"/>
  </mergeCells>
  <hyperlinks>
    <hyperlink ref="B3" location="'ESTADOS DE RESULTADOS 30_09_22'!A1" display="z)  Resultados Extraordinarios " xr:uid="{DC8EE314-95F9-4287-9659-3ED24EF51C04}"/>
  </hyperlink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7">
    <tabColor rgb="FF002060"/>
  </sheetPr>
  <dimension ref="B1:B31"/>
  <sheetViews>
    <sheetView showGridLines="0" topLeftCell="A3" zoomScale="110" zoomScaleNormal="110" zoomScaleSheetLayoutView="40" workbookViewId="0">
      <selection activeCell="F11" sqref="F11"/>
    </sheetView>
  </sheetViews>
  <sheetFormatPr baseColWidth="10" defaultColWidth="9.109375" defaultRowHeight="12"/>
  <cols>
    <col min="1" max="1" width="7" style="27" customWidth="1"/>
    <col min="2" max="2" width="93.109375" style="27" customWidth="1"/>
    <col min="3" max="255" width="11.44140625" style="27" customWidth="1"/>
    <col min="256" max="16384" width="9.109375" style="27"/>
  </cols>
  <sheetData>
    <row r="1" spans="2:2" ht="14.4">
      <c r="B1" s="164"/>
    </row>
    <row r="3" spans="2:2">
      <c r="B3" s="28" t="s">
        <v>465</v>
      </c>
    </row>
    <row r="4" spans="2:2">
      <c r="B4" s="28" t="s">
        <v>521</v>
      </c>
    </row>
    <row r="5" spans="2:2">
      <c r="B5" s="73" t="s">
        <v>466</v>
      </c>
    </row>
    <row r="6" spans="2:2">
      <c r="B6" s="28" t="s">
        <v>522</v>
      </c>
    </row>
    <row r="7" spans="2:2">
      <c r="B7" s="73" t="s">
        <v>466</v>
      </c>
    </row>
    <row r="8" spans="2:2">
      <c r="B8" s="73"/>
    </row>
    <row r="9" spans="2:2">
      <c r="B9" s="28" t="s">
        <v>523</v>
      </c>
    </row>
    <row r="10" spans="2:2" ht="60">
      <c r="B10" s="347" t="s">
        <v>1059</v>
      </c>
    </row>
    <row r="11" spans="2:2">
      <c r="B11" s="347"/>
    </row>
    <row r="12" spans="2:2">
      <c r="B12" s="28" t="s">
        <v>467</v>
      </c>
    </row>
    <row r="13" spans="2:2">
      <c r="B13" s="73" t="s">
        <v>468</v>
      </c>
    </row>
    <row r="14" spans="2:2">
      <c r="B14" s="73"/>
    </row>
    <row r="15" spans="2:2" ht="28.2" customHeight="1">
      <c r="B15" s="293" t="s">
        <v>524</v>
      </c>
    </row>
    <row r="16" spans="2:2">
      <c r="B16" s="73" t="s">
        <v>468</v>
      </c>
    </row>
    <row r="17" spans="2:2">
      <c r="B17" s="73"/>
    </row>
    <row r="18" spans="2:2">
      <c r="B18" s="28" t="s">
        <v>469</v>
      </c>
    </row>
    <row r="19" spans="2:2">
      <c r="B19" s="73" t="s">
        <v>468</v>
      </c>
    </row>
    <row r="20" spans="2:2">
      <c r="B20" s="73"/>
    </row>
    <row r="21" spans="2:2">
      <c r="B21" s="28" t="s">
        <v>470</v>
      </c>
    </row>
    <row r="22" spans="2:2">
      <c r="B22" s="73" t="s">
        <v>468</v>
      </c>
    </row>
    <row r="23" spans="2:2">
      <c r="B23" s="73"/>
    </row>
    <row r="24" spans="2:2">
      <c r="B24" s="28" t="s">
        <v>471</v>
      </c>
    </row>
    <row r="25" spans="2:2">
      <c r="B25" s="73" t="s">
        <v>472</v>
      </c>
    </row>
    <row r="31" spans="2:2" ht="9.4499999999999993" customHeight="1"/>
  </sheetData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Wa13lProidiRRxf3i+RsvBT2j40E/EC1xGP2b85Q1WY=</DigestValue>
    </Reference>
    <Reference Type="http://www.w3.org/2000/09/xmldsig#Object" URI="#idOfficeObject">
      <DigestMethod Algorithm="http://www.w3.org/2001/04/xmlenc#sha256"/>
      <DigestValue>u6MC8itlyLVscGyaagpgwblZ3pV05kouU345ShJCysY=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wQTR6rO/VVtwIf8QpEY5Ta7+nwiVOX7YxGSBboGQo+A=</DigestValue>
    </Reference>
    <Reference Type="http://www.w3.org/2000/09/xmldsig#Object" URI="#idValidSigLnImg">
      <DigestMethod Algorithm="http://www.w3.org/2001/04/xmlenc#sha256"/>
      <DigestValue>BqOZD2yzyMdgNSARFUg8AJMOX658irP8i15yPjU4H/Q=</DigestValue>
    </Reference>
    <Reference Type="http://www.w3.org/2000/09/xmldsig#Object" URI="#idInvalidSigLnImg">
      <DigestMethod Algorithm="http://www.w3.org/2001/04/xmlenc#sha256"/>
      <DigestValue>2Y/Q7/DN5zZ6TCejF/NsCUYxgG2slqxBnLdnVMtDE7M=</DigestValue>
    </Reference>
  </SignedInfo>
  <SignatureValue>NUi1d3gJHcRBBfTdTfZupvl2m3d5sGRrb0zSUiTu8XsjsSXXk5bVvhrFOoi4WQnOwxhJY6+Z86ej
UahXDwEBVdCohtVUkAUhmMPRG/NPX4xOvmRjo36PMXwx4e1fVNuoUwaRk4uGvaVr774nyfwUg+/X
nNPIxZ0CoDqZMbgkaiQTGUljOHuYymjn4fJYIZJz2urqO8bqMU8lEe+Tmi0qhKkyk+Fk2tOHF1DK
J2kLUS4ZmX6rGwrV0KBpRqIb3fdlLpnAicZvMm1NX99SzKpR1OLQMeZ88SpvDGyIE6sF6f/Mca6U
wg8cYna0oJIg/Ga2E93vIPqDUfbOqyLQxN0ihQ==</SignatureValue>
  <KeyInfo>
    <X509Data>
      <X509Certificate>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++1NiAFDou0FCci5HIYOxzaqCq2awvXcrPdy+yXZ9Vhn4m0pUDGiuhWEc9LCnE39ip/FGpYATj0qTlPY2JbKwxPQq/9M4c3uairv4Jsv8SC26mhfnQ5NAVEe8BoH1jB2/45RBbHELV3pCZXGUb7SI1tqh4HzVsmfyZkuGazTBUAI2CwR4u3gRS6j0q3HuK5Qe2Ysa34BGgYkoY2vWKGfLpUeij4uVPaAPAIEVCdfC2FSAFsMfe6vkk3pLs311J0x3+QAVWCmth70T/b3EiGpOcMAyl7+wHKjs75LOqrlgWQOvYIi/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QKzMg1tda9/gvYWPq+p2XbNk27DAOBgNVHQ8BAf8EBAMCBeAwDQYJKoZIhvcNAQELBQADggIBAHontLGuu9Ch1UJ+wEl3kVVKHj02tuHmGtakXsQ1uBtkJXIQeSPa6cwovoWksYUL8aL2tEskLbxoT9OPhkPR/XQt4Lsvd8A7CbMfasQclS8dFt7nHkGMIUfPewGyRifAUXSzcCqNChoIpr0M+j0p5ZCc9vQEeeT4x4Z12DB2YqVLM5EjtCOUumILB8E333S2Zy3HmWXwqbCLpjIl6ANZ6t6SKFuQP9YUftVHgP4HIbW3Mg+q0q69z7++isI0MDCkAP8GLZ75OePNzkdKSCh4cSxUYdpugnGeLBFkY6TpsksH9zPXgpGfJ2301bEvAcOnKRifNdwqLS3Du/qpl2GHh5HPn6nhf/aNIm/E/HIqhk3e5EsaLthc1t1c7RnFymp4DyY/Xrq7u40wdIrrfzHVNBO8YNiwXJczNt9P53V/Lo3JDHUgLP7SHwvcObBBKeuO+bpxHgDpXPjJj+ZP9GCkO69dBHL/Ehj+YUiepdJMcviX2KO28B7jUxXt60Q1yVR7yjzueZBZINbnyXrn9f7M84t7P1Ik9kp0dN6cS62ZM4bMBxuHQ3aGh5Shsg/yEkTSw4kkxYxoMyiWfLSOXrhhyuET2KgpcWlmWfpj3FCffhR+cE02JweXOsXdLArvWaToBUadap8KY7pzztPMXJ83aPFpF8Q2VMkx2eUcpneJ16X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ZyQACuMW3pbTCX1GL2jlLbybqu46cCAfQHbGCz+ChIg=</DigestValue>
      </Reference>
      <Reference URI="/xl/calcChain.xml?ContentType=application/vnd.openxmlformats-officedocument.spreadsheetml.calcChain+xml">
        <DigestMethod Algorithm="http://www.w3.org/2001/04/xmlenc#sha256"/>
        <DigestValue>a10gnUmM4tRW3d/21FB4vsqPyzHp0/OMvS2WjfJcPPc=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5HE/VN3F0ZZtm2+0ifHEdalXz+we00XrDBbH5gRm/Qc=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G5wo06wszXv9M8bEaB8lJMkp61VUOm5/AXHqFiH8hj0=</DigestValue>
      </Reference>
      <Reference URI="/xl/drawings/drawing5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KHiSfbzNedhio9bjMAb3iQfrxetC80IH47JR6aRbKHI=</DigestValue>
      </Reference>
      <Reference URI="/xl/drawings/vmlDrawing2.vml?ContentType=application/vnd.openxmlformats-officedocument.vmlDrawing">
        <DigestMethod Algorithm="http://www.w3.org/2001/04/xmlenc#sha256"/>
        <DigestValue>AMjfnGZX7AToojenEs89D7FrgN6CpPHR0idBGiZuOns=</DigestValue>
      </Reference>
      <Reference URI="/xl/drawings/vmlDrawing3.vml?ContentType=application/vnd.openxmlformats-officedocument.vmlDrawing">
        <DigestMethod Algorithm="http://www.w3.org/2001/04/xmlenc#sha256"/>
        <DigestValue>CIpe34ATxRnmV7j6IFEkRtvin7HbiRY2/sKA5ae5aTk=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Ers1vHvZ08GqtHiFC7vEo0Vr6E3a6FOlU31qyVUlszI=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HYEx5HOjRLMCOF+HHI6t7pf9PFvZP/kisr0LdFBaBlM=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RrhPzYWd98ZexhwwawZvf5jME+Vj+wu6cNOfBtkn8q8=</DigestValue>
      </Reference>
      <Reference URI="/xl/media/image4.emf?ContentType=image/x-emf">
        <DigestMethod Algorithm="http://www.w3.org/2001/04/xmlenc#sha256"/>
        <DigestValue>xowrwsnMIWAEdP7hMgCQVG77IlYj7VC2m8dePZB6jDI=</DigestValue>
      </Reference>
      <Reference URI="/xl/media/image5.emf?ContentType=image/x-emf">
        <DigestMethod Algorithm="http://www.w3.org/2001/04/xmlenc#sha256"/>
        <DigestValue>IFejTde6WcOSwkaEsRgVCTayOyd6oEZPIYnsY7m59Y0=</DigestValue>
      </Reference>
      <Reference URI="/xl/media/image6.emf?ContentType=image/x-emf">
        <DigestMethod Algorithm="http://www.w3.org/2001/04/xmlenc#sha256"/>
        <DigestValue>wylLbOKxrw7Jxd/lLeW+JmhQwx4ffuZZw0u8oURO27g=</DigestValue>
      </Reference>
      <Reference URI="/xl/media/image7.emf?ContentType=image/x-emf">
        <DigestMethod Algorithm="http://www.w3.org/2001/04/xmlenc#sha256"/>
        <DigestValue>Z+X6sqQ2F78SGVpyEZ/h1qVFZ+tQk7/USQmHActBzd8=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sharedStrings.xml?ContentType=application/vnd.openxmlformats-officedocument.spreadsheetml.sharedStrings+xml">
        <DigestMethod Algorithm="http://www.w3.org/2001/04/xmlenc#sha256"/>
        <DigestValue>pWNIkOq+Qx/zLcucoYHA/RjlmNcE5A6ZKzOeWnNQ9m0=</DigestValue>
      </Reference>
      <Reference URI="/xl/styles.xml?ContentType=application/vnd.openxmlformats-officedocument.spreadsheetml.styles+xml">
        <DigestMethod Algorithm="http://www.w3.org/2001/04/xmlenc#sha256"/>
        <DigestValue>JD0+P3XrE/ES6XgU9QpQtvzaGsCSxaFxHPHiae9ba4Y=</DigestValue>
      </Reference>
      <Reference URI="/xl/tables/table1.xml?ContentType=application/vnd.openxmlformats-officedocument.spreadsheetml.table+xml">
        <DigestMethod Algorithm="http://www.w3.org/2001/04/xmlenc#sha256"/>
        <DigestValue>3DvJRVq8L5tVG3OXknakCCGRJtdPl9uu8c6tarcFXq0=</DigestValue>
      </Reference>
      <Reference URI="/xl/tables/table2.xml?ContentType=application/vnd.openxmlformats-officedocument.spreadsheetml.table+xml">
        <DigestMethod Algorithm="http://www.w3.org/2001/04/xmlenc#sha256"/>
        <DigestValue>Iil/Rjhw0zCCp2Cpi5C8+LImDZ2BktpveQLRcpfbTn0=</DigestValue>
      </Reference>
      <Reference URI="/xl/tables/table3.xml?ContentType=application/vnd.openxmlformats-officedocument.spreadsheetml.table+xml">
        <DigestMethod Algorithm="http://www.w3.org/2001/04/xmlenc#sha256"/>
        <DigestValue>+JBk3R7VBpvvdigSAtcozFkPiajQcZIzshrw/70OtWQ=</DigestValue>
      </Reference>
      <Reference URI="/xl/tables/table4.xml?ContentType=application/vnd.openxmlformats-officedocument.spreadsheetml.table+xml">
        <DigestMethod Algorithm="http://www.w3.org/2001/04/xmlenc#sha256"/>
        <DigestValue>0LV0Y8KHoxa8spVtu4eG0SR4ejYc5XcrBQ2nZUFUpe8=</DigestValue>
      </Reference>
      <Reference URI="/xl/tables/table5.xml?ContentType=application/vnd.openxmlformats-officedocument.spreadsheetml.table+xml">
        <DigestMethod Algorithm="http://www.w3.org/2001/04/xmlenc#sha256"/>
        <DigestValue>yCSE6xL6uOviGYyg+ohDjHAoV/5jIaGzqG6onOB+MQA=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3koffwYWqHk3WtVUyXYt9gAQP90qi7cimmHN+nqjyN0=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iK1cCeJyE0nh61Ysaws+TMA/tgQJwUsR5g0ps2rJkns=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oCA/gRRRvc+jJc1iCaZLWrOziIRnDRXjxvYvv33q2GU=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xv7bbWJl9/Jwc8tff6wURLx6BpwqUhB7D4UUjtatX1Y=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aUH3EIC3LJ1WlPFqNXrO/jOyW/nktb+VO6C48U39/oI=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94W9/OQptxTAF7tHWkHl/3+jqSyl5LLyqP2OKbj3Nqw=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xwsv2H/gebHOpn0u17DPxoNhPhoF79jqTl8wgDpXcoc=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tDoQKO/BkLp4kR3UztCc7PA22VmRNizbvJ+5Z2HWEFU=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rLdvf3yY2ekrKu60idP2MsLKORy6SOjqi0FnsyMynGM=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HTYaQi0KtdQ+B1oDWji35M/0dutqOPx8jsY1TtQMpYg=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g+lUxrbi/VMbCtEnyHbMjSNjG5WBw/3Kqb/s9D39uLA=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3BU9j2nE/T0n7gCQLFZTcYggRvLBqeLDRh+2LLtPr1I=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Cp9PA/EMUCmFN0rjs+ZKFhODDEGzJl8Ch1IdmuYTIUc=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Gy8cQSMhlbvoR/H/WRlQ5c8br/1/SAParprVT1oTn0E=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dmcJ1wfiov9BWQnJZXM3jx7fP4LPgpJS3t/oPb1FeWs=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FRAXV0Dve60ZEVveuubL0cSYIAhKmPtf+DuggdjFvsk=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Vl1cFllTAvDsFV8KsVmVZAEjefP5+9/QhTmlNY2RUP4=</DigestValue>
      </Reference>
      <Reference URI="/xl/worksheets/sheet1.xml?ContentType=application/vnd.openxmlformats-officedocument.spreadsheetml.worksheet+xml">
        <DigestMethod Algorithm="http://www.w3.org/2001/04/xmlenc#sha256"/>
        <DigestValue>4lFLJHkTqsvRybW6ItlMpX7ewLbZq/Wp1NLSU+EJ3VI=</DigestValue>
      </Reference>
      <Reference URI="/xl/worksheets/sheet10.xml?ContentType=application/vnd.openxmlformats-officedocument.spreadsheetml.worksheet+xml">
        <DigestMethod Algorithm="http://www.w3.org/2001/04/xmlenc#sha256"/>
        <DigestValue>sj9WeBJpdnNvO83MSI7PTVePWopd5t+yBU2XX1XJEjE=</DigestValue>
      </Reference>
      <Reference URI="/xl/worksheets/sheet11.xml?ContentType=application/vnd.openxmlformats-officedocument.spreadsheetml.worksheet+xml">
        <DigestMethod Algorithm="http://www.w3.org/2001/04/xmlenc#sha256"/>
        <DigestValue>w/JSWGtGrtnO0x1G8soI7QAfZQh83gB/JMnO1qXllhk=</DigestValue>
      </Reference>
      <Reference URI="/xl/worksheets/sheet12.xml?ContentType=application/vnd.openxmlformats-officedocument.spreadsheetml.worksheet+xml">
        <DigestMethod Algorithm="http://www.w3.org/2001/04/xmlenc#sha256"/>
        <DigestValue>4bZyRubefdRH6YfLY8XlSAE4Fdcr3aiea4ijRE3RTew=</DigestValue>
      </Reference>
      <Reference URI="/xl/worksheets/sheet13.xml?ContentType=application/vnd.openxmlformats-officedocument.spreadsheetml.worksheet+xml">
        <DigestMethod Algorithm="http://www.w3.org/2001/04/xmlenc#sha256"/>
        <DigestValue>GxWGnJ5M2cHmNFOal8m899p5MAoO6cz1Txrw1Z65ZnA=</DigestValue>
      </Reference>
      <Reference URI="/xl/worksheets/sheet14.xml?ContentType=application/vnd.openxmlformats-officedocument.spreadsheetml.worksheet+xml">
        <DigestMethod Algorithm="http://www.w3.org/2001/04/xmlenc#sha256"/>
        <DigestValue>0aou9UyblyZbDbR28kZc8GUn0Yz+EJnHF8Wj+243/vA=</DigestValue>
      </Reference>
      <Reference URI="/xl/worksheets/sheet15.xml?ContentType=application/vnd.openxmlformats-officedocument.spreadsheetml.worksheet+xml">
        <DigestMethod Algorithm="http://www.w3.org/2001/04/xmlenc#sha256"/>
        <DigestValue>01faCtpwjXaAGFW69WuDemqHglp0OWHNojpw8775qmU=</DigestValue>
      </Reference>
      <Reference URI="/xl/worksheets/sheet16.xml?ContentType=application/vnd.openxmlformats-officedocument.spreadsheetml.worksheet+xml">
        <DigestMethod Algorithm="http://www.w3.org/2001/04/xmlenc#sha256"/>
        <DigestValue>xkX2dFZwll3V391wRwqkzYVvOAYM7mjRqPjIOltJxLc=</DigestValue>
      </Reference>
      <Reference URI="/xl/worksheets/sheet17.xml?ContentType=application/vnd.openxmlformats-officedocument.spreadsheetml.worksheet+xml">
        <DigestMethod Algorithm="http://www.w3.org/2001/04/xmlenc#sha256"/>
        <DigestValue>wQ4kk2FsICeM2TNA4zohFce2tKNHNUp2HujlbaEf0vY=</DigestValue>
      </Reference>
      <Reference URI="/xl/worksheets/sheet18.xml?ContentType=application/vnd.openxmlformats-officedocument.spreadsheetml.worksheet+xml">
        <DigestMethod Algorithm="http://www.w3.org/2001/04/xmlenc#sha256"/>
        <DigestValue>PMKnkzYp8L5L1/TTkHXUbkGVhUE0w1yK4Zp7U/0TRxI=</DigestValue>
      </Reference>
      <Reference URI="/xl/worksheets/sheet19.xml?ContentType=application/vnd.openxmlformats-officedocument.spreadsheetml.worksheet+xml">
        <DigestMethod Algorithm="http://www.w3.org/2001/04/xmlenc#sha256"/>
        <DigestValue>xmunSUMQ07R3BRPXSOTA2AJIVqOzDJXSlHCZjJAQbuA=</DigestValue>
      </Reference>
      <Reference URI="/xl/worksheets/sheet2.xml?ContentType=application/vnd.openxmlformats-officedocument.spreadsheetml.worksheet+xml">
        <DigestMethod Algorithm="http://www.w3.org/2001/04/xmlenc#sha256"/>
        <DigestValue>gaqPISaAl6uh5M74A2sAIEnfpe+Hj2z06utnHsB1T3A=</DigestValue>
      </Reference>
      <Reference URI="/xl/worksheets/sheet20.xml?ContentType=application/vnd.openxmlformats-officedocument.spreadsheetml.worksheet+xml">
        <DigestMethod Algorithm="http://www.w3.org/2001/04/xmlenc#sha256"/>
        <DigestValue>31ADH1VXC1GHOhgQLl6X+o858HsXeIlaEsGhY7xxXk4=</DigestValue>
      </Reference>
      <Reference URI="/xl/worksheets/sheet21.xml?ContentType=application/vnd.openxmlformats-officedocument.spreadsheetml.worksheet+xml">
        <DigestMethod Algorithm="http://www.w3.org/2001/04/xmlenc#sha256"/>
        <DigestValue>8ahJdXQWzHBYEwxv7s8UWQFIRhF4qlYSq4Gpf1havSQ=</DigestValue>
      </Reference>
      <Reference URI="/xl/worksheets/sheet22.xml?ContentType=application/vnd.openxmlformats-officedocument.spreadsheetml.worksheet+xml">
        <DigestMethod Algorithm="http://www.w3.org/2001/04/xmlenc#sha256"/>
        <DigestValue>NLCw+TCgY8nnJi13d3YMvtCQX06DpN2bwEvBVsK8KdE=</DigestValue>
      </Reference>
      <Reference URI="/xl/worksheets/sheet23.xml?ContentType=application/vnd.openxmlformats-officedocument.spreadsheetml.worksheet+xml">
        <DigestMethod Algorithm="http://www.w3.org/2001/04/xmlenc#sha256"/>
        <DigestValue>UwTJ0eHGUs0xt3Z2w/IIGtP2d1F6M/RRBUq9yDx9les=</DigestValue>
      </Reference>
      <Reference URI="/xl/worksheets/sheet24.xml?ContentType=application/vnd.openxmlformats-officedocument.spreadsheetml.worksheet+xml">
        <DigestMethod Algorithm="http://www.w3.org/2001/04/xmlenc#sha256"/>
        <DigestValue>bADmLMRqQM6D+TIoRrkYbyh6jTgZCbY9yR+/s15Y3Pw=</DigestValue>
      </Reference>
      <Reference URI="/xl/worksheets/sheet25.xml?ContentType=application/vnd.openxmlformats-officedocument.spreadsheetml.worksheet+xml">
        <DigestMethod Algorithm="http://www.w3.org/2001/04/xmlenc#sha256"/>
        <DigestValue>CuS8UP0nj0HUyz0MT/re3KEFb4/MYhT4PZt52k6d6FM=</DigestValue>
      </Reference>
      <Reference URI="/xl/worksheets/sheet26.xml?ContentType=application/vnd.openxmlformats-officedocument.spreadsheetml.worksheet+xml">
        <DigestMethod Algorithm="http://www.w3.org/2001/04/xmlenc#sha256"/>
        <DigestValue>NCEdmVoCq7KobBQ9kKs66tsPrvcCG2xO4Tslv71Gqsc=</DigestValue>
      </Reference>
      <Reference URI="/xl/worksheets/sheet27.xml?ContentType=application/vnd.openxmlformats-officedocument.spreadsheetml.worksheet+xml">
        <DigestMethod Algorithm="http://www.w3.org/2001/04/xmlenc#sha256"/>
        <DigestValue>O1p8YEyKlA284z4iQgWpiwEhqKKRrFFKGepzOl592JI=</DigestValue>
      </Reference>
      <Reference URI="/xl/worksheets/sheet28.xml?ContentType=application/vnd.openxmlformats-officedocument.spreadsheetml.worksheet+xml">
        <DigestMethod Algorithm="http://www.w3.org/2001/04/xmlenc#sha256"/>
        <DigestValue>TF/f3FmyaZy4znAlN+o22tcNf2Y9ROEGyI62EUyN7qQ=</DigestValue>
      </Reference>
      <Reference URI="/xl/worksheets/sheet29.xml?ContentType=application/vnd.openxmlformats-officedocument.spreadsheetml.worksheet+xml">
        <DigestMethod Algorithm="http://www.w3.org/2001/04/xmlenc#sha256"/>
        <DigestValue>8cvF8jub+9z7VMcJ4ZjSyihxBKndpSfguChAgmVPa8o=</DigestValue>
      </Reference>
      <Reference URI="/xl/worksheets/sheet3.xml?ContentType=application/vnd.openxmlformats-officedocument.spreadsheetml.worksheet+xml">
        <DigestMethod Algorithm="http://www.w3.org/2001/04/xmlenc#sha256"/>
        <DigestValue>w48gYo+dr5qWxNz+Kb0/hJ6ArliQL2FmQ6h6KUpHCeI=</DigestValue>
      </Reference>
      <Reference URI="/xl/worksheets/sheet30.xml?ContentType=application/vnd.openxmlformats-officedocument.spreadsheetml.worksheet+xml">
        <DigestMethod Algorithm="http://www.w3.org/2001/04/xmlenc#sha256"/>
        <DigestValue>1LCmMN7ZWongDlsVJAAhULVXF7RkcN+wE04/mrdDOdE=</DigestValue>
      </Reference>
      <Reference URI="/xl/worksheets/sheet4.xml?ContentType=application/vnd.openxmlformats-officedocument.spreadsheetml.worksheet+xml">
        <DigestMethod Algorithm="http://www.w3.org/2001/04/xmlenc#sha256"/>
        <DigestValue>7Wiu7ZgFTZwdHbZ0gRYyaRGf4f7300SQhWz/Osk7vgk=</DigestValue>
      </Reference>
      <Reference URI="/xl/worksheets/sheet5.xml?ContentType=application/vnd.openxmlformats-officedocument.spreadsheetml.worksheet+xml">
        <DigestMethod Algorithm="http://www.w3.org/2001/04/xmlenc#sha256"/>
        <DigestValue>d1rl/sJ5puks0svihZ9skOQboiFRyi6QY52UMm4In8E=</DigestValue>
      </Reference>
      <Reference URI="/xl/worksheets/sheet6.xml?ContentType=application/vnd.openxmlformats-officedocument.spreadsheetml.worksheet+xml">
        <DigestMethod Algorithm="http://www.w3.org/2001/04/xmlenc#sha256"/>
        <DigestValue>Z81vCPH9YHGo9lwVqx81BeCqfAlndqZ5Q/+3Jn5RfYI=</DigestValue>
      </Reference>
      <Reference URI="/xl/worksheets/sheet7.xml?ContentType=application/vnd.openxmlformats-officedocument.spreadsheetml.worksheet+xml">
        <DigestMethod Algorithm="http://www.w3.org/2001/04/xmlenc#sha256"/>
        <DigestValue>/kpo5fkCRhlGOOXFAaz8Ye8JyQE2Ace2Xs53vQyM0cs=</DigestValue>
      </Reference>
      <Reference URI="/xl/worksheets/sheet8.xml?ContentType=application/vnd.openxmlformats-officedocument.spreadsheetml.worksheet+xml">
        <DigestMethod Algorithm="http://www.w3.org/2001/04/xmlenc#sha256"/>
        <DigestValue>soUIaLQL8nbAb0BcLqRAPD35Ml6NHtV/oplgkrcFiJA=</DigestValue>
      </Reference>
      <Reference URI="/xl/worksheets/sheet9.xml?ContentType=application/vnd.openxmlformats-officedocument.spreadsheetml.worksheet+xml">
        <DigestMethod Algorithm="http://www.w3.org/2001/04/xmlenc#sha256"/>
        <DigestValue>k0LM0Z3/VaH/nZMJnndwt33cKWPzg9Ed+dqTvHIv2B8=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2024-03-26T19:36:10Z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{8F66336D-9A96-492B-9FF4-C31B0E4E0EF2}</SetupID>
          <SignatureText>Sady Pereira</SignatureText>
          <SignatureImage/>
          <SignatureComments/>
          <WindowsVersion>10.0</WindowsVersion>
          <OfficeVersion>16.0.17328/26</OfficeVersion>
          <ApplicationVersion>16.0.17328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2024-03-26T19:36:10Z</xd:SigningTime>
          <xd:SigningCertificate>
            <xd:Cert>
              <xd:CertDigest>
                <DigestMethod Algorithm="http://www.w3.org/2001/04/xmlenc#sha256"/>
                <DigestValue>h/KlxldD+181n4MS73/HPbuMmfour1nhJ1WK75hA0aE=</DigestValue>
              </xd:CertDigest>
              <xd:IssuerSerial>
                <X509IssuerName>C=PY, O=DOCUMENTA S.A., SERIALNUMBER=RUC80050172-1, CN=CA-DOCUMENTA S.A.</X509IssuerName>
                <X509SerialNumber>3543914213969848027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DrEQAA/AgAACBFTUYAAAEAVBsAAKoAAAAGAAAAAAAAAAAAAAAAAAAAgAcAADgE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//////////9gAAAAMgA2AC8AMwAvADIAMAAyADQAsi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H4f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EAAABHAAAAKQAAADMAAABZ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IAAABIAAAAJQAAAAwAAAAEAAAAVAAAAJQAAAAqAAAAMwAAAIAAAABHAAAAAQAAAFVVj0EmtI9BKgAAADMAAAAMAAAATAAAAAAAAAAAAAAAAAAAAP//////////ZAAAAFMAYQBkAHkAIABQAGUAcgBlAGkAcgBhAAkAAAAIAAAACQAAAAgAAAAEAAAACQAAAAgAAAAGAAAACAAAAAQAAAAG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aAAAAXAAAAAEAAABVVY9BJrSPQQoAAABQAAAAEQAAAEwAAAAAAAAAAAAAAAAAAAD//////////3AAAABMAGkAYwAuACAAUwBhAGQAeQAgAFAAZQByAGUAaQByAGEAAAAFAAAAAwAAAAUAAAADAAAAAwAAAAYAAAAGAAAABwAAAAUAAAADAAAABgAAAAYAAAAEAAAABgAAAAMAAAAE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VVj0EmtI9BCgAAAGAAAAAIAAAATAAAAAAAAAAAAAAAAAAAAP//////////XAAAAEMAbwBuAHQAYQBkAG8AcgAHAAAABwAAAAcAAAAEAAAABgAAAAcAAAAHAAAABAAAAEsAAABAAAAAMAAAAAUAAAAgAAAAAQAAAAEAAAAQAAAAAAAAAAAAAAAAAQAAgAAAAAAAAAAAAAAAAAEAAIAAAAAlAAAADAAAAAIAAAAnAAAAGAAAAAUAAAAAAAAA////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VVj0EmtI9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</Object>
  <Object Id="idInvalidSigLnImg">AQAAAGwAAAAAAAAAAAAAAP8AAAB/AAAAAAAAAAAAAADrEQAA/AgAACBFTUYAAAEAxCAAALEAAAAGAAAAAAAAAAAAAAAAAAAAgAcAADgE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EAAABHAAAAKQAAADMAAABZ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IAAABIAAAAJQAAAAwAAAAEAAAAVAAAAJQAAAAqAAAAMwAAAIAAAABHAAAAAQAAAFVVj0EmtI9BKgAAADMAAAAMAAAATAAAAAAAAAAAAAAAAAAAAP//////////ZAAAAFMAYQBkAHkAIABQAGUAcgBlAGkAcgBhAAkAAAAIAAAACQAAAAgAAAAEAAAACQAAAAgAAAAGAAAACAAAAAQAAAAG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aAAAAXAAAAAEAAABVVY9BJrSPQQoAAABQAAAAEQAAAEwAAAAAAAAAAAAAAAAAAAD//////////3AAAABMAGkAYwAuACAAUwBhAGQAeQAgAFAAZQByAGUAaQByAGEAAAAFAAAAAwAAAAUAAAADAAAAAwAAAAYAAAAGAAAABwAAAAUAAAADAAAABgAAAAYAAAAEAAAABgAAAAMAAAAE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VVj0EmtI9BCgAAAGAAAAAIAAAATAAAAAAAAAAAAAAAAAAAAP//////////XAAAAEMAbwBuAHQAYQBkAG8AcgAHAAAABwAAAAcAAAAEAAAABgAAAAcAAAAHAAAABAAAAEsAAABAAAAAMAAAAAUAAAAgAAAAAQAAAAEAAAAQAAAAAAAAAAAAAAAAAQAAgAAAAAAAAAAAAAAAAAEAAIAAAAAlAAAADAAAAAIAAAAnAAAAGAAAAAUAAAAAAAAA////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VVj0EmtI9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U9CS0BmshvqUe2gFPyjqEQw/wyM3f6nDwPIHlv9myl0=</DigestValue>
    </Reference>
    <Reference Type="http://www.w3.org/2000/09/xmldsig#Object" URI="#idOfficeObject">
      <DigestMethod Algorithm="http://www.w3.org/2001/04/xmlenc#sha256"/>
      <DigestValue>mF/xPTJSxhweK5XvO9HaG8z2cRDGfqGGIwN4tGPQEzk=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3lCaccNU8lc+qJrKxDT/DvKA9e5V9JsVwjNhGgFMllU=</DigestValue>
    </Reference>
    <Reference Type="http://www.w3.org/2000/09/xmldsig#Object" URI="#idValidSigLnImg">
      <DigestMethod Algorithm="http://www.w3.org/2001/04/xmlenc#sha256"/>
      <DigestValue>/7tU8/3F45jDEQX3utkmtcrjagZJuQ0uZEfsvsLWgmM=</DigestValue>
    </Reference>
    <Reference Type="http://www.w3.org/2000/09/xmldsig#Object" URI="#idInvalidSigLnImg">
      <DigestMethod Algorithm="http://www.w3.org/2001/04/xmlenc#sha256"/>
      <DigestValue>gdBOdT/n5nRhZyxVv8qY2NYuVECi5Qa5p+MXHhyAFKI=</DigestValue>
    </Reference>
  </SignedInfo>
  <SignatureValue>DCoqrCw5PXsyqwHq4+Kb3M7vNFqcLljz8KQctFV+s8bCCql6Iy0b7RIKDOzUnLZmA8mEouBa9tjW
cwaJkzcNzLISwD+a08LlvOSUz3w3OHKMN3nIWeXrVnp4jPoRZg9kFOxvaFYcEKgvjONblLpl611s
OLrEOOqEGvZJWkTr+ozVriY/EBUHFgQeNAP+S5I+wtKWhuZ3dAM0+3sCkyDqfDebhBOB/b6tXxqf
CRT30JkXN5jmz6dyPwYhZ9pER26S091oMppZEMKAg3gtqs/6N4EW9i36UlD9r62ftwnssa1pCHdN
8Bb7ajZJKDkCctpqII8SL2A6GFpVhpTvYwEX9g==</SignatureValue>
  <KeyInfo>
    <X509Data>
      <X509Certificate>MIIIkTCCBnmgAwIBAgIQaKnV0M+tuL5kkepbIGANwzANBgkqhkiG9w0BAQsFADCBgTEWMBQGA1UEBRMNUlVDODAwODAwOTktMDERMA8GA1UEAxMIVklUIFMuQS4xODA2BgNVBAsML1ByZXN0YWRvciBDdWFsaWZpY2FkbyBkZSBTZXJ2aWNpb3MgZGUgQ29uZmlhbnphMQ0wCwYDVQQKDARJQ1BQMQswCQYDVQQGEwJQWTAeFw0yMzA2MjAxODA1MTVaFw0yNTA2MjAxODA1MTVaMIG/MRkwFwYDVQQqDBBHSVVTRVBQRSBBTlRPTklPMRUwEwYDVQQEDAxTQVVSSU5JIEJVRVkxEjAQBgNVBAUTCUNJMjQ3MDkyNjEmMCQGA1UEAwwdR0lVU0VQUEUgQU5UT05JTyBTQVVSSU5JIEJVRVkxCzAJBgNVBAsMAkYyMTUwMwYDVQQKDCxDRVJUSUZJQ0FETyBDVUFMSUZJQ0FETyBERSBGSVJNQSBFTEVDVFJPTklDQTELMAkGA1UEBhMCUFkwggEiMA0GCSqGSIb3DQEBAQUAA4IBDwAwggEKAoIBAQD5s9cXhI5C6So4glF0Im9OlfC9m5g7Mk4zTgaNE5W9O5KrL5VfGuGEh2bNMil8wSO9/QlPlRvl/VGaQfnP2FkaSgVrmQ76Xyu2ItuHC6BBsjM/haMda6NW51XoULZx/OZl2e0jbP3YwGqqUMoRe19QcPL8d4tmjlq9KEXKenVLhLKMJrBFvDrmRCVVRiT2dsaLPeQJQTDw3rd46TTxDIoujQG8ncwcFRNPhD++DJgJxEWlQzmOq5uBZuXAg28clzztxl4DxpJ0c4kpf1zOx4VKklfIaBAkFJEMSlkcPZpi9qZA5DTTehaVAhXFIoelaz9YvZodYIWI3w7iC4DSqV7XAgMBAAGjggPDMIIDvzAMBgNVHRMBAf8EAjAAMA4GA1UdDwEB/wQEAwIF4DAsBgNVHSUBAf8EIjAgBggrBgEFBQcDBAYIKwYBBQUHAwIGCisGAQQBgjcUAgIwHQYDVR0OBBYEFCJtNnoM6RL6aKIJr1c0WQwDPdCZ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dfU0FVUklOSUBIT1R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0H40xYzOu1/ufd4it7zXjDaPjhTtQXZb2dYqNKUwfYzUzOcGC3Xck//FwsafXqe7FTe6dJYYimAnZrk8lY8W04+aQl71NkAGNWi+zD4RW/RveP0IyQ/ORY9b9J/6GhQzlmGx1mZXcLKTUQNtC5pwYjEym6PcFfzylRqDnozgT1l3wCYq/KqF865nB4sF47CSbTV2g11dSB//+JHbVAX9+nE6mH0fdbQ1+sw2bVN76GSIgDt75kaHkEu/t/oJdxJLphH1n0sJkxsoNy+0UwFW4apwxqwNFeKqHdByig0SZymgZjUVh3pqiiG5/IwixthDy7NjUjF2aQx0NKmgeUpuoFMrNfXyd8hNrNWhaHuZYejXhTLMM/RTets551Y2X1nJjEOgo9oKPvQtdD0YONC4hhDAf13D0cxmjhUo4+pb1YaDssIiqLGDCn7VAEf08eOa8q3Bb6TySuahS4Xb4nSnEKM8CHP25sSYPWZJJPljlw2IawBOSx5ixoOXkmMYDl+yKLuHQlh7cE9HuCs7TXBuGOQkMM1mTRipzl15sN1lA8RwjEEgoMDsDCkW3wmBlLtiEIAriRN2iUk54sLGlf+oSjEjA6jU1tmglKOckis7r8lfG6UTzm/5xvfi8LnMva+eBBBipdpvenFIl5Nwd9ZOa9g+qpFpOW69u3XWStQ107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ZyQACuMW3pbTCX1GL2jlLbybqu46cCAfQHbGCz+ChIg=</DigestValue>
      </Reference>
      <Reference URI="/xl/calcChain.xml?ContentType=application/vnd.openxmlformats-officedocument.spreadsheetml.calcChain+xml">
        <DigestMethod Algorithm="http://www.w3.org/2001/04/xmlenc#sha256"/>
        <DigestValue>a10gnUmM4tRW3d/21FB4vsqPyzHp0/OMvS2WjfJcPPc=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5HE/VN3F0ZZtm2+0ifHEdalXz+we00XrDBbH5gRm/Qc=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G5wo06wszXv9M8bEaB8lJMkp61VUOm5/AXHqFiH8hj0=</DigestValue>
      </Reference>
      <Reference URI="/xl/drawings/drawing5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KHiSfbzNedhio9bjMAb3iQfrxetC80IH47JR6aRbKHI=</DigestValue>
      </Reference>
      <Reference URI="/xl/drawings/vmlDrawing2.vml?ContentType=application/vnd.openxmlformats-officedocument.vmlDrawing">
        <DigestMethod Algorithm="http://www.w3.org/2001/04/xmlenc#sha256"/>
        <DigestValue>AMjfnGZX7AToojenEs89D7FrgN6CpPHR0idBGiZuOns=</DigestValue>
      </Reference>
      <Reference URI="/xl/drawings/vmlDrawing3.vml?ContentType=application/vnd.openxmlformats-officedocument.vmlDrawing">
        <DigestMethod Algorithm="http://www.w3.org/2001/04/xmlenc#sha256"/>
        <DigestValue>CIpe34ATxRnmV7j6IFEkRtvin7HbiRY2/sKA5ae5aTk=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Ers1vHvZ08GqtHiFC7vEo0Vr6E3a6FOlU31qyVUlszI=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HYEx5HOjRLMCOF+HHI6t7pf9PFvZP/kisr0LdFBaBlM=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RrhPzYWd98ZexhwwawZvf5jME+Vj+wu6cNOfBtkn8q8=</DigestValue>
      </Reference>
      <Reference URI="/xl/media/image4.emf?ContentType=image/x-emf">
        <DigestMethod Algorithm="http://www.w3.org/2001/04/xmlenc#sha256"/>
        <DigestValue>xowrwsnMIWAEdP7hMgCQVG77IlYj7VC2m8dePZB6jDI=</DigestValue>
      </Reference>
      <Reference URI="/xl/media/image5.emf?ContentType=image/x-emf">
        <DigestMethod Algorithm="http://www.w3.org/2001/04/xmlenc#sha256"/>
        <DigestValue>IFejTde6WcOSwkaEsRgVCTayOyd6oEZPIYnsY7m59Y0=</DigestValue>
      </Reference>
      <Reference URI="/xl/media/image6.emf?ContentType=image/x-emf">
        <DigestMethod Algorithm="http://www.w3.org/2001/04/xmlenc#sha256"/>
        <DigestValue>wylLbOKxrw7Jxd/lLeW+JmhQwx4ffuZZw0u8oURO27g=</DigestValue>
      </Reference>
      <Reference URI="/xl/media/image7.emf?ContentType=image/x-emf">
        <DigestMethod Algorithm="http://www.w3.org/2001/04/xmlenc#sha256"/>
        <DigestValue>Z+X6sqQ2F78SGVpyEZ/h1qVFZ+tQk7/USQmHActBzd8=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sharedStrings.xml?ContentType=application/vnd.openxmlformats-officedocument.spreadsheetml.sharedStrings+xml">
        <DigestMethod Algorithm="http://www.w3.org/2001/04/xmlenc#sha256"/>
        <DigestValue>pWNIkOq+Qx/zLcucoYHA/RjlmNcE5A6ZKzOeWnNQ9m0=</DigestValue>
      </Reference>
      <Reference URI="/xl/styles.xml?ContentType=application/vnd.openxmlformats-officedocument.spreadsheetml.styles+xml">
        <DigestMethod Algorithm="http://www.w3.org/2001/04/xmlenc#sha256"/>
        <DigestValue>JD0+P3XrE/ES6XgU9QpQtvzaGsCSxaFxHPHiae9ba4Y=</DigestValue>
      </Reference>
      <Reference URI="/xl/tables/table1.xml?ContentType=application/vnd.openxmlformats-officedocument.spreadsheetml.table+xml">
        <DigestMethod Algorithm="http://www.w3.org/2001/04/xmlenc#sha256"/>
        <DigestValue>3DvJRVq8L5tVG3OXknakCCGRJtdPl9uu8c6tarcFXq0=</DigestValue>
      </Reference>
      <Reference URI="/xl/tables/table2.xml?ContentType=application/vnd.openxmlformats-officedocument.spreadsheetml.table+xml">
        <DigestMethod Algorithm="http://www.w3.org/2001/04/xmlenc#sha256"/>
        <DigestValue>Iil/Rjhw0zCCp2Cpi5C8+LImDZ2BktpveQLRcpfbTn0=</DigestValue>
      </Reference>
      <Reference URI="/xl/tables/table3.xml?ContentType=application/vnd.openxmlformats-officedocument.spreadsheetml.table+xml">
        <DigestMethod Algorithm="http://www.w3.org/2001/04/xmlenc#sha256"/>
        <DigestValue>+JBk3R7VBpvvdigSAtcozFkPiajQcZIzshrw/70OtWQ=</DigestValue>
      </Reference>
      <Reference URI="/xl/tables/table4.xml?ContentType=application/vnd.openxmlformats-officedocument.spreadsheetml.table+xml">
        <DigestMethod Algorithm="http://www.w3.org/2001/04/xmlenc#sha256"/>
        <DigestValue>0LV0Y8KHoxa8spVtu4eG0SR4ejYc5XcrBQ2nZUFUpe8=</DigestValue>
      </Reference>
      <Reference URI="/xl/tables/table5.xml?ContentType=application/vnd.openxmlformats-officedocument.spreadsheetml.table+xml">
        <DigestMethod Algorithm="http://www.w3.org/2001/04/xmlenc#sha256"/>
        <DigestValue>yCSE6xL6uOviGYyg+ohDjHAoV/5jIaGzqG6onOB+MQA=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3koffwYWqHk3WtVUyXYt9gAQP90qi7cimmHN+nqjyN0=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iK1cCeJyE0nh61Ysaws+TMA/tgQJwUsR5g0ps2rJkns=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oCA/gRRRvc+jJc1iCaZLWrOziIRnDRXjxvYvv33q2GU=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xv7bbWJl9/Jwc8tff6wURLx6BpwqUhB7D4UUjtatX1Y=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aUH3EIC3LJ1WlPFqNXrO/jOyW/nktb+VO6C48U39/oI=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94W9/OQptxTAF7tHWkHl/3+jqSyl5LLyqP2OKbj3Nqw=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xwsv2H/gebHOpn0u17DPxoNhPhoF79jqTl8wgDpXcoc=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tDoQKO/BkLp4kR3UztCc7PA22VmRNizbvJ+5Z2HWEFU=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rLdvf3yY2ekrKu60idP2MsLKORy6SOjqi0FnsyMynGM=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HTYaQi0KtdQ+B1oDWji35M/0dutqOPx8jsY1TtQMpYg=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g+lUxrbi/VMbCtEnyHbMjSNjG5WBw/3Kqb/s9D39uLA=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3BU9j2nE/T0n7gCQLFZTcYggRvLBqeLDRh+2LLtPr1I=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Cp9PA/EMUCmFN0rjs+ZKFhODDEGzJl8Ch1IdmuYTIUc=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Gy8cQSMhlbvoR/H/WRlQ5c8br/1/SAParprVT1oTn0E=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dmcJ1wfiov9BWQnJZXM3jx7fP4LPgpJS3t/oPb1FeWs=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FRAXV0Dve60ZEVveuubL0cSYIAhKmPtf+DuggdjFvsk=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Vl1cFllTAvDsFV8KsVmVZAEjefP5+9/QhTmlNY2RUP4=</DigestValue>
      </Reference>
      <Reference URI="/xl/worksheets/sheet1.xml?ContentType=application/vnd.openxmlformats-officedocument.spreadsheetml.worksheet+xml">
        <DigestMethod Algorithm="http://www.w3.org/2001/04/xmlenc#sha256"/>
        <DigestValue>4lFLJHkTqsvRybW6ItlMpX7ewLbZq/Wp1NLSU+EJ3VI=</DigestValue>
      </Reference>
      <Reference URI="/xl/worksheets/sheet10.xml?ContentType=application/vnd.openxmlformats-officedocument.spreadsheetml.worksheet+xml">
        <DigestMethod Algorithm="http://www.w3.org/2001/04/xmlenc#sha256"/>
        <DigestValue>sj9WeBJpdnNvO83MSI7PTVePWopd5t+yBU2XX1XJEjE=</DigestValue>
      </Reference>
      <Reference URI="/xl/worksheets/sheet11.xml?ContentType=application/vnd.openxmlformats-officedocument.spreadsheetml.worksheet+xml">
        <DigestMethod Algorithm="http://www.w3.org/2001/04/xmlenc#sha256"/>
        <DigestValue>w/JSWGtGrtnO0x1G8soI7QAfZQh83gB/JMnO1qXllhk=</DigestValue>
      </Reference>
      <Reference URI="/xl/worksheets/sheet12.xml?ContentType=application/vnd.openxmlformats-officedocument.spreadsheetml.worksheet+xml">
        <DigestMethod Algorithm="http://www.w3.org/2001/04/xmlenc#sha256"/>
        <DigestValue>4bZyRubefdRH6YfLY8XlSAE4Fdcr3aiea4ijRE3RTew=</DigestValue>
      </Reference>
      <Reference URI="/xl/worksheets/sheet13.xml?ContentType=application/vnd.openxmlformats-officedocument.spreadsheetml.worksheet+xml">
        <DigestMethod Algorithm="http://www.w3.org/2001/04/xmlenc#sha256"/>
        <DigestValue>GxWGnJ5M2cHmNFOal8m899p5MAoO6cz1Txrw1Z65ZnA=</DigestValue>
      </Reference>
      <Reference URI="/xl/worksheets/sheet14.xml?ContentType=application/vnd.openxmlformats-officedocument.spreadsheetml.worksheet+xml">
        <DigestMethod Algorithm="http://www.w3.org/2001/04/xmlenc#sha256"/>
        <DigestValue>0aou9UyblyZbDbR28kZc8GUn0Yz+EJnHF8Wj+243/vA=</DigestValue>
      </Reference>
      <Reference URI="/xl/worksheets/sheet15.xml?ContentType=application/vnd.openxmlformats-officedocument.spreadsheetml.worksheet+xml">
        <DigestMethod Algorithm="http://www.w3.org/2001/04/xmlenc#sha256"/>
        <DigestValue>01faCtpwjXaAGFW69WuDemqHglp0OWHNojpw8775qmU=</DigestValue>
      </Reference>
      <Reference URI="/xl/worksheets/sheet16.xml?ContentType=application/vnd.openxmlformats-officedocument.spreadsheetml.worksheet+xml">
        <DigestMethod Algorithm="http://www.w3.org/2001/04/xmlenc#sha256"/>
        <DigestValue>xkX2dFZwll3V391wRwqkzYVvOAYM7mjRqPjIOltJxLc=</DigestValue>
      </Reference>
      <Reference URI="/xl/worksheets/sheet17.xml?ContentType=application/vnd.openxmlformats-officedocument.spreadsheetml.worksheet+xml">
        <DigestMethod Algorithm="http://www.w3.org/2001/04/xmlenc#sha256"/>
        <DigestValue>wQ4kk2FsICeM2TNA4zohFce2tKNHNUp2HujlbaEf0vY=</DigestValue>
      </Reference>
      <Reference URI="/xl/worksheets/sheet18.xml?ContentType=application/vnd.openxmlformats-officedocument.spreadsheetml.worksheet+xml">
        <DigestMethod Algorithm="http://www.w3.org/2001/04/xmlenc#sha256"/>
        <DigestValue>PMKnkzYp8L5L1/TTkHXUbkGVhUE0w1yK4Zp7U/0TRxI=</DigestValue>
      </Reference>
      <Reference URI="/xl/worksheets/sheet19.xml?ContentType=application/vnd.openxmlformats-officedocument.spreadsheetml.worksheet+xml">
        <DigestMethod Algorithm="http://www.w3.org/2001/04/xmlenc#sha256"/>
        <DigestValue>xmunSUMQ07R3BRPXSOTA2AJIVqOzDJXSlHCZjJAQbuA=</DigestValue>
      </Reference>
      <Reference URI="/xl/worksheets/sheet2.xml?ContentType=application/vnd.openxmlformats-officedocument.spreadsheetml.worksheet+xml">
        <DigestMethod Algorithm="http://www.w3.org/2001/04/xmlenc#sha256"/>
        <DigestValue>gaqPISaAl6uh5M74A2sAIEnfpe+Hj2z06utnHsB1T3A=</DigestValue>
      </Reference>
      <Reference URI="/xl/worksheets/sheet20.xml?ContentType=application/vnd.openxmlformats-officedocument.spreadsheetml.worksheet+xml">
        <DigestMethod Algorithm="http://www.w3.org/2001/04/xmlenc#sha256"/>
        <DigestValue>31ADH1VXC1GHOhgQLl6X+o858HsXeIlaEsGhY7xxXk4=</DigestValue>
      </Reference>
      <Reference URI="/xl/worksheets/sheet21.xml?ContentType=application/vnd.openxmlformats-officedocument.spreadsheetml.worksheet+xml">
        <DigestMethod Algorithm="http://www.w3.org/2001/04/xmlenc#sha256"/>
        <DigestValue>8ahJdXQWzHBYEwxv7s8UWQFIRhF4qlYSq4Gpf1havSQ=</DigestValue>
      </Reference>
      <Reference URI="/xl/worksheets/sheet22.xml?ContentType=application/vnd.openxmlformats-officedocument.spreadsheetml.worksheet+xml">
        <DigestMethod Algorithm="http://www.w3.org/2001/04/xmlenc#sha256"/>
        <DigestValue>NLCw+TCgY8nnJi13d3YMvtCQX06DpN2bwEvBVsK8KdE=</DigestValue>
      </Reference>
      <Reference URI="/xl/worksheets/sheet23.xml?ContentType=application/vnd.openxmlformats-officedocument.spreadsheetml.worksheet+xml">
        <DigestMethod Algorithm="http://www.w3.org/2001/04/xmlenc#sha256"/>
        <DigestValue>UwTJ0eHGUs0xt3Z2w/IIGtP2d1F6M/RRBUq9yDx9les=</DigestValue>
      </Reference>
      <Reference URI="/xl/worksheets/sheet24.xml?ContentType=application/vnd.openxmlformats-officedocument.spreadsheetml.worksheet+xml">
        <DigestMethod Algorithm="http://www.w3.org/2001/04/xmlenc#sha256"/>
        <DigestValue>bADmLMRqQM6D+TIoRrkYbyh6jTgZCbY9yR+/s15Y3Pw=</DigestValue>
      </Reference>
      <Reference URI="/xl/worksheets/sheet25.xml?ContentType=application/vnd.openxmlformats-officedocument.spreadsheetml.worksheet+xml">
        <DigestMethod Algorithm="http://www.w3.org/2001/04/xmlenc#sha256"/>
        <DigestValue>CuS8UP0nj0HUyz0MT/re3KEFb4/MYhT4PZt52k6d6FM=</DigestValue>
      </Reference>
      <Reference URI="/xl/worksheets/sheet26.xml?ContentType=application/vnd.openxmlformats-officedocument.spreadsheetml.worksheet+xml">
        <DigestMethod Algorithm="http://www.w3.org/2001/04/xmlenc#sha256"/>
        <DigestValue>NCEdmVoCq7KobBQ9kKs66tsPrvcCG2xO4Tslv71Gqsc=</DigestValue>
      </Reference>
      <Reference URI="/xl/worksheets/sheet27.xml?ContentType=application/vnd.openxmlformats-officedocument.spreadsheetml.worksheet+xml">
        <DigestMethod Algorithm="http://www.w3.org/2001/04/xmlenc#sha256"/>
        <DigestValue>O1p8YEyKlA284z4iQgWpiwEhqKKRrFFKGepzOl592JI=</DigestValue>
      </Reference>
      <Reference URI="/xl/worksheets/sheet28.xml?ContentType=application/vnd.openxmlformats-officedocument.spreadsheetml.worksheet+xml">
        <DigestMethod Algorithm="http://www.w3.org/2001/04/xmlenc#sha256"/>
        <DigestValue>TF/f3FmyaZy4znAlN+o22tcNf2Y9ROEGyI62EUyN7qQ=</DigestValue>
      </Reference>
      <Reference URI="/xl/worksheets/sheet29.xml?ContentType=application/vnd.openxmlformats-officedocument.spreadsheetml.worksheet+xml">
        <DigestMethod Algorithm="http://www.w3.org/2001/04/xmlenc#sha256"/>
        <DigestValue>8cvF8jub+9z7VMcJ4ZjSyihxBKndpSfguChAgmVPa8o=</DigestValue>
      </Reference>
      <Reference URI="/xl/worksheets/sheet3.xml?ContentType=application/vnd.openxmlformats-officedocument.spreadsheetml.worksheet+xml">
        <DigestMethod Algorithm="http://www.w3.org/2001/04/xmlenc#sha256"/>
        <DigestValue>w48gYo+dr5qWxNz+Kb0/hJ6ArliQL2FmQ6h6KUpHCeI=</DigestValue>
      </Reference>
      <Reference URI="/xl/worksheets/sheet30.xml?ContentType=application/vnd.openxmlformats-officedocument.spreadsheetml.worksheet+xml">
        <DigestMethod Algorithm="http://www.w3.org/2001/04/xmlenc#sha256"/>
        <DigestValue>1LCmMN7ZWongDlsVJAAhULVXF7RkcN+wE04/mrdDOdE=</DigestValue>
      </Reference>
      <Reference URI="/xl/worksheets/sheet4.xml?ContentType=application/vnd.openxmlformats-officedocument.spreadsheetml.worksheet+xml">
        <DigestMethod Algorithm="http://www.w3.org/2001/04/xmlenc#sha256"/>
        <DigestValue>7Wiu7ZgFTZwdHbZ0gRYyaRGf4f7300SQhWz/Osk7vgk=</DigestValue>
      </Reference>
      <Reference URI="/xl/worksheets/sheet5.xml?ContentType=application/vnd.openxmlformats-officedocument.spreadsheetml.worksheet+xml">
        <DigestMethod Algorithm="http://www.w3.org/2001/04/xmlenc#sha256"/>
        <DigestValue>d1rl/sJ5puks0svihZ9skOQboiFRyi6QY52UMm4In8E=</DigestValue>
      </Reference>
      <Reference URI="/xl/worksheets/sheet6.xml?ContentType=application/vnd.openxmlformats-officedocument.spreadsheetml.worksheet+xml">
        <DigestMethod Algorithm="http://www.w3.org/2001/04/xmlenc#sha256"/>
        <DigestValue>Z81vCPH9YHGo9lwVqx81BeCqfAlndqZ5Q/+3Jn5RfYI=</DigestValue>
      </Reference>
      <Reference URI="/xl/worksheets/sheet7.xml?ContentType=application/vnd.openxmlformats-officedocument.spreadsheetml.worksheet+xml">
        <DigestMethod Algorithm="http://www.w3.org/2001/04/xmlenc#sha256"/>
        <DigestValue>/kpo5fkCRhlGOOXFAaz8Ye8JyQE2Ace2Xs53vQyM0cs=</DigestValue>
      </Reference>
      <Reference URI="/xl/worksheets/sheet8.xml?ContentType=application/vnd.openxmlformats-officedocument.spreadsheetml.worksheet+xml">
        <DigestMethod Algorithm="http://www.w3.org/2001/04/xmlenc#sha256"/>
        <DigestValue>soUIaLQL8nbAb0BcLqRAPD35Ml6NHtV/oplgkrcFiJA=</DigestValue>
      </Reference>
      <Reference URI="/xl/worksheets/sheet9.xml?ContentType=application/vnd.openxmlformats-officedocument.spreadsheetml.worksheet+xml">
        <DigestMethod Algorithm="http://www.w3.org/2001/04/xmlenc#sha256"/>
        <DigestValue>k0LM0Z3/VaH/nZMJnndwt33cKWPzg9Ed+dqTvHIv2B8=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2024-03-26T19:37:43Z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{5D4D2952-5590-4DA7-84FA-5028C880D47E}</SetupID>
          <SignatureText>Giuseppe Saurini</SignatureText>
          <SignatureImage/>
          <SignatureComments/>
          <WindowsVersion>10.0</WindowsVersion>
          <OfficeVersion>16.0.17328/26</OfficeVersion>
          <ApplicationVersion>16.0.17328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2024-03-26T19:37:43Z</xd:SigningTime>
          <xd:SigningCertificate>
            <xd:Cert>
              <xd:CertDigest>
                <DigestMethod Algorithm="http://www.w3.org/2001/04/xmlenc#sha256"/>
                <DigestValue>zYgjDwetZ+vqRVeh7e4Z5Njoi5KEGb8NJK0g1QouQ7E=</DigestValue>
              </xd:CertDigest>
              <xd:IssuerSerial>
                <X509IssuerName>C=PY, O=ICPP, OU=Prestador Cualificado de Servicios de Confianza, CN=VIT S.A., SERIALNUMBER=RUC80080099-0</X509IssuerName>
                <X509SerialNumber>139121546427700431051372921415769525699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w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gA2AC8AMwAvADIAMAAyADQAMhQ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BuT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QAAABWAAAAMAAAADsAAACV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wAAAAxAAAAOwAAAMMAAABWAAAAAQAAAFVVj0GF9o5BMQAAADsAAAAQAAAATAAAAAAAAAAAAAAAAAAAAP//////////bAAAAEcAaQB1AHMAZQBwAHAAZQAgAFMAYQB1AHIAaQBuAGkADgAAAAUAAAALAAAACAAAAAoAAAAMAAAADAAAAAoAAAAFAAAACwAAAAoAAAALAAAABwAAAAUAAAAL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2AAAAcQAAAAEAAABVVY9BhfaOQQ8AAABhAAAAEQAAAEwAAAAAAAAAAAAAAAAAAAD//////////3AAAABHAGkAdQBzAHMAZQBwAHAAZQAgAFMAYQB1AHIAaQBuAGkAHdgJAAAAAwAAAAcAAAAGAAAABgAAAAcAAAAIAAAACAAAAAcAAAAEAAAABwAAAAcAAAAHAAAABQAAAAMAAAAHAAAAA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KwEAAJsAAAAOAAAAiwAAAB4BAAARAAAAIQDwAAAAAAAAAAAAAACAPwAAAAAAAAAAAACAPwAAAAAAAAAAAAAAAAAAAAAAAAAAAAAAAAAAAAAAAAAAJQAAAAwAAAAAAACAKAAAAAwAAAAFAAAAJQAAAAwAAAABAAAAGAAAAAwAAAAAAAAAEgAAAAwAAAABAAAAFgAAAAwAAAAAAAAAVAAAAEgBAAAPAAAAiwAAACoBAACbAAAAAQAAAFVVj0GF9o5BDwAAAIsAAAAqAAAATAAAAAQAAAAOAAAAiwAAACwBAACcAAAAoAAAAEYAaQByAG0AYQBkAG8AIABwAG8AcgA6ACAARwBJAFUAUwBFAFAAUABFACAAQQBOAFQATwBOAEkATwAgAFMAQQBVAFIASQBOAEkAIABCAFUARQBZAAYAAAADAAAABQAAAAsAAAAHAAAACAAAAAgAAAAEAAAACAAAAAgAAAAFAAAAAwAAAAQAAAAJAAAAAwAAAAkAAAAHAAAABwAAAAcAAAAHAAAABwAAAAQAAAAIAAAACgAAAAcAAAAKAAAACgAAAAMAAAAKAAAABAAAAAcAAAAIAAAACQAAAAgAAAADAAAACgAAAAMAAAAEAAAABwAAAAkAAAAHAAAABwAAABYAAAAMAAAAAAAAACUAAAAMAAAAAgAAAA4AAAAUAAAAAAAAABAAAAAUAAAA</Object>
  <Object Id="idInvalidSigLnImg">AQAAAGwAAAAAAAAAAAAAAD8BAACfAAAAAAAAAAAAAABmFgAALAsAACBFTUYAAAEAM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QAAABWAAAAMAAAADsAAACV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KwAAAAxAAAAOwAAAMMAAABWAAAAAQAAAFVVj0GF9o5BMQAAADsAAAAQAAAATAAAAAAAAAAAAAAAAAAAAP//////////bAAAAEcAaQB1AHMAZQBwAHAAZQAgAFMAYQB1AHIAaQBuAGkADgAAAAUAAAALAAAACAAAAAoAAAAMAAAADAAAAAoAAAAFAAAACwAAAAoAAAALAAAABwAAAAUAAAAL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2AAAAcQAAAAEAAABVVY9BhfaOQQ8AAABhAAAAEQAAAEwAAAAAAAAAAAAAAAAAAAD//////////3AAAABHAGkAdQBzAHMAZQBwAHAAZQAgAFMAYQB1AHIAaQBuAGkAk8cJAAAAAwAAAAcAAAAGAAAABgAAAAcAAAAIAAAACAAAAAcAAAAEAAAABwAAAAcAAAAHAAAABQAAAAMAAAAHAAAAA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KwEAAJsAAAAOAAAAiwAAAB4BAAARAAAAIQDwAAAAAAAAAAAAAACAPwAAAAAAAAAAAACAPwAAAAAAAAAAAAAAAAAAAAAAAAAAAAAAAAAAAAAAAAAAJQAAAAwAAAAAAACAKAAAAAwAAAAFAAAAJQAAAAwAAAABAAAAGAAAAAwAAAAAAAAAEgAAAAwAAAABAAAAFgAAAAwAAAAAAAAAVAAAAEgBAAAPAAAAiwAAACoBAACbAAAAAQAAAFVVj0GF9o5BDwAAAIsAAAAqAAAATAAAAAQAAAAOAAAAiwAAACwBAACcAAAAoAAAAEYAaQByAG0AYQBkAG8AIABwAG8AcgA6ACAARwBJAFUAUwBFAFAAUABFACAAQQBOAFQATwBOAEkATwAgAFMAQQBVAFIASQBOAEkAIABCAFUARQBZAAYAAAADAAAABQAAAAsAAAAHAAAACAAAAAgAAAAEAAAACAAAAAgAAAAFAAAAAwAAAAQAAAAJAAAAAwAAAAkAAAAHAAAABwAAAAcAAAAHAAAABwAAAAQAAAAIAAAACgAAAAcAAAAKAAAACgAAAAMAAAAKAAAABAAAAAcAAAAIAAAACQAAAAgAAAADAAAACgAAAAMAAAAEAAAABwAAAAkAAAAHAAAABw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kNOHPqC+2WGKgpaUgPSp1J+Dc8KumN8SYxzQnMskRik=</DigestValue>
    </Reference>
    <Reference Type="http://www.w3.org/2000/09/xmldsig#Object" URI="#idOfficeObject">
      <DigestMethod Algorithm="http://www.w3.org/2001/04/xmlenc#sha256"/>
      <DigestValue>8SsfcIUNMSGNUatTu6mTF364mHRS8/w0lAmJjjkkqP0=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R6MN2Vui+ChH7cI2t++1VZlLDCWbBzCE+JPqu6hZkWg=</DigestValue>
    </Reference>
    <Reference Type="http://www.w3.org/2000/09/xmldsig#Object" URI="#idValidSigLnImg">
      <DigestMethod Algorithm="http://www.w3.org/2001/04/xmlenc#sha256"/>
      <DigestValue>eAp1ShSwbOuKPAGIxTnSqJanaoX42A3se4qV87Wj8sg=</DigestValue>
    </Reference>
    <Reference Type="http://www.w3.org/2000/09/xmldsig#Object" URI="#idInvalidSigLnImg">
      <DigestMethod Algorithm="http://www.w3.org/2001/04/xmlenc#sha256"/>
      <DigestValue>zH9q/YZat1Pf2GsWC7KSVf+SzhUt4qC8Ss4yqTUwH0I=</DigestValue>
    </Reference>
  </SignedInfo>
  <SignatureValue>FgHAHGHx8pLiECKyniy8ib33qyLedFtkeDwQDOOGrE0ba6+xzZSh5+jIE735oZGiyV7WATf3FMAI
pisgEle9G5+dvLhOQbg1KnopME27U7sppMXOpnfsCm/tQ4Qmngmg1pQ5n2VvsfymYczlP20wGEOE
bcvE8F5GezGopeIRu2fM4jvKQXVHGfOtNCa+EIlRXZu0m6RxVBsDSKtUJ7QprCl1G3D0iH+h7zuI
CpJainE44CM1mjxMsTFXBEYvp9Eu9LIkrglCVRXZ4EYmJbxnt7Wz4JjeRoZgdg4Y5EL9+66qVq1X
Pse8HSXAG6TPetmUNJOOQPEpintt8IsPUC4lOw==</SignatureValue>
  <KeyInfo>
    <X509Data>
      <X509Certificate>MIIIkTCCBnmgAwIBAgIQWxvwZ4bEwuhksbhu4aKpxjANBgkqhkiG9w0BAQsFADCBgTEWMBQGA1UEBRMNUlVDODAwODAwOTktMDERMA8GA1UEAxMIVklUIFMuQS4xODA2BgNVBAsML1ByZXN0YWRvciBDdWFsaWZpY2FkbyBkZSBTZXJ2aWNpb3MgZGUgQ29uZmlhbnphMQ0wCwYDVQQKDARJQ1BQMQswCQYDVQQGEwJQWTAeFw0yMzA3MTQyMTA0NDVaFw0yNTA3MTQyMTA0NDVaMIG9MRcwFQYDVQQqDA5ESUVHTyBCRU5KQU1JTjEWMBQGA1UEBAwNQkFSQk9aQSBDTEFSSTESMBAGA1UEBRMJQ0kyMzcwMTg1MSUwIwYDVQQDDBxESUVHTyBCRU5KQU1JTiBCQVJCT1pBIENMQVJJMQswCQYDVQQLDAJGMjE1MDMGA1UECgwsQ0VSVElGSUNBRE8gQ1VBTElGSUNBRE8gREUgRklSTUEgRUxFQ1RST05JQ0ExCzAJBgNVBAYTAlBZMIIBIjANBgkqhkiG9w0BAQEFAAOCAQ8AMIIBCgKCAQEAuh5Y222QOe8lbjwPuNwXHzr6XPpGHQDkTOboO25xGY6r1JlfsbHPfHikptzRlQGM364owD1rtaeVgnTiDzONALQdWoH5rlrf3Z3mlAnSHxJP00m+nyl56kpAUD4AMnizwer2UjLYNdZOTk9FnJmKRO4EKXbuzsqKK+XfDxnEEH7D3XTDKq2nKsgETmp3/Z/UFAiHSHLY1x/rF1ZkWAaND6FKhEta6hZA9b5WbSFMSO13L8QQYzxQ+HNTs13T95gXsE4utEHMPcwLp9E9A+A2eYv9coVPUQfWuK9awfeops5UNIqwt8oteiNoRQs69NKTqiZ9jv8ZMFiZYROp13GmUwIDAQABo4IDxTCCA8EwDAYDVR0TAQH/BAIwADAOBgNVHQ8BAf8EBAMCBeAwLAYDVR0lAQH/BCIwIAYIKwYBBQUHAwQGCCsGAQUFBwMCBgorBgEEAYI3FAICMB0GA1UdDgQWBBQeSh3mJlLvfjnlYPmeGyEVF7RMz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OBgNVHREERzBFgRdESUVHT0JFTkpBTUlOQEdNQUlM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PGfcaOe+tXcOvioyg1etul6a6zbPJnR34qyr3STxe+lMZGUHzZGaTRmHC4xbTorQ3NGizJvyDtwx9KqhWpIy2wr2JFv0QKBRwQDfUEP/9/6WMnVG3vRxsRIF++If7i9LfTQb6+sKENhPLG7uLDVfEIHhXsJq3eb1NuXvMWn6wbMLTDGRjuAOxRDXbmknYnQ6L6B1lUwBoytVfFw5y2ITwbKJM+bt4fUa6v+gKhbMetMxIv9a6kj/5+KWoRH18QYfriGh32MZMPrqUfw4RN3lPxaLbgyAGZoXhhyUAbQ/vDLl3Of7cAQhxADzYi5XqOY1zZd8p034mkjpwwqjbW5FGcs0IDGV+7fPF/7q2F2nJp299sxjRRbbkD6EXAQFGDParHAyk8i8exZu58ZoRc71K8UP2oUhhmdj9agPzm7zdzhGmx6rDWGpgp3SSr5oBHtw2s2xpIlMVymNQoI/hLWvMAnOBSvkutVSt5sQI5MoKiGGYeIgsq+QDaGbDOQHPuMZAlUzHCVG0g07riuienpS9QcZDucRsBOpahSRr7sRwtQRda8D8Q4qWjp5WsoeMUzz383JEp3uiit/WRJiDkwIpy+rS2Wt34Yq1czWKQ3itsRNoEDB4wOn0CxnqgQ/W7mcNK0WO7KT+esJOYvY/4zHJ/Om2xY+kpPek1HSGOCVHr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ZyQACuMW3pbTCX1GL2jlLbybqu46cCAfQHbGCz+ChIg=</DigestValue>
      </Reference>
      <Reference URI="/xl/calcChain.xml?ContentType=application/vnd.openxmlformats-officedocument.spreadsheetml.calcChain+xml">
        <DigestMethod Algorithm="http://www.w3.org/2001/04/xmlenc#sha256"/>
        <DigestValue>a10gnUmM4tRW3d/21FB4vsqPyzHp0/OMvS2WjfJcPPc=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5HE/VN3F0ZZtm2+0ifHEdalXz+we00XrDBbH5gRm/Qc=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G5wo06wszXv9M8bEaB8lJMkp61VUOm5/AXHqFiH8hj0=</DigestValue>
      </Reference>
      <Reference URI="/xl/drawings/drawing5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KHiSfbzNedhio9bjMAb3iQfrxetC80IH47JR6aRbKHI=</DigestValue>
      </Reference>
      <Reference URI="/xl/drawings/vmlDrawing2.vml?ContentType=application/vnd.openxmlformats-officedocument.vmlDrawing">
        <DigestMethod Algorithm="http://www.w3.org/2001/04/xmlenc#sha256"/>
        <DigestValue>AMjfnGZX7AToojenEs89D7FrgN6CpPHR0idBGiZuOns=</DigestValue>
      </Reference>
      <Reference URI="/xl/drawings/vmlDrawing3.vml?ContentType=application/vnd.openxmlformats-officedocument.vmlDrawing">
        <DigestMethod Algorithm="http://www.w3.org/2001/04/xmlenc#sha256"/>
        <DigestValue>CIpe34ATxRnmV7j6IFEkRtvin7HbiRY2/sKA5ae5aTk=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Ers1vHvZ08GqtHiFC7vEo0Vr6E3a6FOlU31qyVUlszI=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HYEx5HOjRLMCOF+HHI6t7pf9PFvZP/kisr0LdFBaBlM=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RrhPzYWd98ZexhwwawZvf5jME+Vj+wu6cNOfBtkn8q8=</DigestValue>
      </Reference>
      <Reference URI="/xl/media/image4.emf?ContentType=image/x-emf">
        <DigestMethod Algorithm="http://www.w3.org/2001/04/xmlenc#sha256"/>
        <DigestValue>xowrwsnMIWAEdP7hMgCQVG77IlYj7VC2m8dePZB6jDI=</DigestValue>
      </Reference>
      <Reference URI="/xl/media/image5.emf?ContentType=image/x-emf">
        <DigestMethod Algorithm="http://www.w3.org/2001/04/xmlenc#sha256"/>
        <DigestValue>IFejTde6WcOSwkaEsRgVCTayOyd6oEZPIYnsY7m59Y0=</DigestValue>
      </Reference>
      <Reference URI="/xl/media/image6.emf?ContentType=image/x-emf">
        <DigestMethod Algorithm="http://www.w3.org/2001/04/xmlenc#sha256"/>
        <DigestValue>wylLbOKxrw7Jxd/lLeW+JmhQwx4ffuZZw0u8oURO27g=</DigestValue>
      </Reference>
      <Reference URI="/xl/media/image7.emf?ContentType=image/x-emf">
        <DigestMethod Algorithm="http://www.w3.org/2001/04/xmlenc#sha256"/>
        <DigestValue>Z+X6sqQ2F78SGVpyEZ/h1qVFZ+tQk7/USQmHActBzd8=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sharedStrings.xml?ContentType=application/vnd.openxmlformats-officedocument.spreadsheetml.sharedStrings+xml">
        <DigestMethod Algorithm="http://www.w3.org/2001/04/xmlenc#sha256"/>
        <DigestValue>pWNIkOq+Qx/zLcucoYHA/RjlmNcE5A6ZKzOeWnNQ9m0=</DigestValue>
      </Reference>
      <Reference URI="/xl/styles.xml?ContentType=application/vnd.openxmlformats-officedocument.spreadsheetml.styles+xml">
        <DigestMethod Algorithm="http://www.w3.org/2001/04/xmlenc#sha256"/>
        <DigestValue>JD0+P3XrE/ES6XgU9QpQtvzaGsCSxaFxHPHiae9ba4Y=</DigestValue>
      </Reference>
      <Reference URI="/xl/tables/table1.xml?ContentType=application/vnd.openxmlformats-officedocument.spreadsheetml.table+xml">
        <DigestMethod Algorithm="http://www.w3.org/2001/04/xmlenc#sha256"/>
        <DigestValue>3DvJRVq8L5tVG3OXknakCCGRJtdPl9uu8c6tarcFXq0=</DigestValue>
      </Reference>
      <Reference URI="/xl/tables/table2.xml?ContentType=application/vnd.openxmlformats-officedocument.spreadsheetml.table+xml">
        <DigestMethod Algorithm="http://www.w3.org/2001/04/xmlenc#sha256"/>
        <DigestValue>Iil/Rjhw0zCCp2Cpi5C8+LImDZ2BktpveQLRcpfbTn0=</DigestValue>
      </Reference>
      <Reference URI="/xl/tables/table3.xml?ContentType=application/vnd.openxmlformats-officedocument.spreadsheetml.table+xml">
        <DigestMethod Algorithm="http://www.w3.org/2001/04/xmlenc#sha256"/>
        <DigestValue>+JBk3R7VBpvvdigSAtcozFkPiajQcZIzshrw/70OtWQ=</DigestValue>
      </Reference>
      <Reference URI="/xl/tables/table4.xml?ContentType=application/vnd.openxmlformats-officedocument.spreadsheetml.table+xml">
        <DigestMethod Algorithm="http://www.w3.org/2001/04/xmlenc#sha256"/>
        <DigestValue>0LV0Y8KHoxa8spVtu4eG0SR4ejYc5XcrBQ2nZUFUpe8=</DigestValue>
      </Reference>
      <Reference URI="/xl/tables/table5.xml?ContentType=application/vnd.openxmlformats-officedocument.spreadsheetml.table+xml">
        <DigestMethod Algorithm="http://www.w3.org/2001/04/xmlenc#sha256"/>
        <DigestValue>yCSE6xL6uOviGYyg+ohDjHAoV/5jIaGzqG6onOB+MQA=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3koffwYWqHk3WtVUyXYt9gAQP90qi7cimmHN+nqjyN0=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iK1cCeJyE0nh61Ysaws+TMA/tgQJwUsR5g0ps2rJkns=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oCA/gRRRvc+jJc1iCaZLWrOziIRnDRXjxvYvv33q2GU=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xv7bbWJl9/Jwc8tff6wURLx6BpwqUhB7D4UUjtatX1Y=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aUH3EIC3LJ1WlPFqNXrO/jOyW/nktb+VO6C48U39/oI=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94W9/OQptxTAF7tHWkHl/3+jqSyl5LLyqP2OKbj3Nqw=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xwsv2H/gebHOpn0u17DPxoNhPhoF79jqTl8wgDpXcoc=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tDoQKO/BkLp4kR3UztCc7PA22VmRNizbvJ+5Z2HWEFU=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rLdvf3yY2ekrKu60idP2MsLKORy6SOjqi0FnsyMynGM=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HTYaQi0KtdQ+B1oDWji35M/0dutqOPx8jsY1TtQMpYg=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g+lUxrbi/VMbCtEnyHbMjSNjG5WBw/3Kqb/s9D39uLA=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3BU9j2nE/T0n7gCQLFZTcYggRvLBqeLDRh+2LLtPr1I=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Cp9PA/EMUCmFN0rjs+ZKFhODDEGzJl8Ch1IdmuYTIUc=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Gy8cQSMhlbvoR/H/WRlQ5c8br/1/SAParprVT1oTn0E=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dmcJ1wfiov9BWQnJZXM3jx7fP4LPgpJS3t/oPb1FeWs=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FRAXV0Dve60ZEVveuubL0cSYIAhKmPtf+DuggdjFvsk=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Vl1cFllTAvDsFV8KsVmVZAEjefP5+9/QhTmlNY2RUP4=</DigestValue>
      </Reference>
      <Reference URI="/xl/worksheets/sheet1.xml?ContentType=application/vnd.openxmlformats-officedocument.spreadsheetml.worksheet+xml">
        <DigestMethod Algorithm="http://www.w3.org/2001/04/xmlenc#sha256"/>
        <DigestValue>4lFLJHkTqsvRybW6ItlMpX7ewLbZq/Wp1NLSU+EJ3VI=</DigestValue>
      </Reference>
      <Reference URI="/xl/worksheets/sheet10.xml?ContentType=application/vnd.openxmlformats-officedocument.spreadsheetml.worksheet+xml">
        <DigestMethod Algorithm="http://www.w3.org/2001/04/xmlenc#sha256"/>
        <DigestValue>sj9WeBJpdnNvO83MSI7PTVePWopd5t+yBU2XX1XJEjE=</DigestValue>
      </Reference>
      <Reference URI="/xl/worksheets/sheet11.xml?ContentType=application/vnd.openxmlformats-officedocument.spreadsheetml.worksheet+xml">
        <DigestMethod Algorithm="http://www.w3.org/2001/04/xmlenc#sha256"/>
        <DigestValue>w/JSWGtGrtnO0x1G8soI7QAfZQh83gB/JMnO1qXllhk=</DigestValue>
      </Reference>
      <Reference URI="/xl/worksheets/sheet12.xml?ContentType=application/vnd.openxmlformats-officedocument.spreadsheetml.worksheet+xml">
        <DigestMethod Algorithm="http://www.w3.org/2001/04/xmlenc#sha256"/>
        <DigestValue>4bZyRubefdRH6YfLY8XlSAE4Fdcr3aiea4ijRE3RTew=</DigestValue>
      </Reference>
      <Reference URI="/xl/worksheets/sheet13.xml?ContentType=application/vnd.openxmlformats-officedocument.spreadsheetml.worksheet+xml">
        <DigestMethod Algorithm="http://www.w3.org/2001/04/xmlenc#sha256"/>
        <DigestValue>GxWGnJ5M2cHmNFOal8m899p5MAoO6cz1Txrw1Z65ZnA=</DigestValue>
      </Reference>
      <Reference URI="/xl/worksheets/sheet14.xml?ContentType=application/vnd.openxmlformats-officedocument.spreadsheetml.worksheet+xml">
        <DigestMethod Algorithm="http://www.w3.org/2001/04/xmlenc#sha256"/>
        <DigestValue>0aou9UyblyZbDbR28kZc8GUn0Yz+EJnHF8Wj+243/vA=</DigestValue>
      </Reference>
      <Reference URI="/xl/worksheets/sheet15.xml?ContentType=application/vnd.openxmlformats-officedocument.spreadsheetml.worksheet+xml">
        <DigestMethod Algorithm="http://www.w3.org/2001/04/xmlenc#sha256"/>
        <DigestValue>01faCtpwjXaAGFW69WuDemqHglp0OWHNojpw8775qmU=</DigestValue>
      </Reference>
      <Reference URI="/xl/worksheets/sheet16.xml?ContentType=application/vnd.openxmlformats-officedocument.spreadsheetml.worksheet+xml">
        <DigestMethod Algorithm="http://www.w3.org/2001/04/xmlenc#sha256"/>
        <DigestValue>xkX2dFZwll3V391wRwqkzYVvOAYM7mjRqPjIOltJxLc=</DigestValue>
      </Reference>
      <Reference URI="/xl/worksheets/sheet17.xml?ContentType=application/vnd.openxmlformats-officedocument.spreadsheetml.worksheet+xml">
        <DigestMethod Algorithm="http://www.w3.org/2001/04/xmlenc#sha256"/>
        <DigestValue>wQ4kk2FsICeM2TNA4zohFce2tKNHNUp2HujlbaEf0vY=</DigestValue>
      </Reference>
      <Reference URI="/xl/worksheets/sheet18.xml?ContentType=application/vnd.openxmlformats-officedocument.spreadsheetml.worksheet+xml">
        <DigestMethod Algorithm="http://www.w3.org/2001/04/xmlenc#sha256"/>
        <DigestValue>PMKnkzYp8L5L1/TTkHXUbkGVhUE0w1yK4Zp7U/0TRxI=</DigestValue>
      </Reference>
      <Reference URI="/xl/worksheets/sheet19.xml?ContentType=application/vnd.openxmlformats-officedocument.spreadsheetml.worksheet+xml">
        <DigestMethod Algorithm="http://www.w3.org/2001/04/xmlenc#sha256"/>
        <DigestValue>xmunSUMQ07R3BRPXSOTA2AJIVqOzDJXSlHCZjJAQbuA=</DigestValue>
      </Reference>
      <Reference URI="/xl/worksheets/sheet2.xml?ContentType=application/vnd.openxmlformats-officedocument.spreadsheetml.worksheet+xml">
        <DigestMethod Algorithm="http://www.w3.org/2001/04/xmlenc#sha256"/>
        <DigestValue>gaqPISaAl6uh5M74A2sAIEnfpe+Hj2z06utnHsB1T3A=</DigestValue>
      </Reference>
      <Reference URI="/xl/worksheets/sheet20.xml?ContentType=application/vnd.openxmlformats-officedocument.spreadsheetml.worksheet+xml">
        <DigestMethod Algorithm="http://www.w3.org/2001/04/xmlenc#sha256"/>
        <DigestValue>31ADH1VXC1GHOhgQLl6X+o858HsXeIlaEsGhY7xxXk4=</DigestValue>
      </Reference>
      <Reference URI="/xl/worksheets/sheet21.xml?ContentType=application/vnd.openxmlformats-officedocument.spreadsheetml.worksheet+xml">
        <DigestMethod Algorithm="http://www.w3.org/2001/04/xmlenc#sha256"/>
        <DigestValue>8ahJdXQWzHBYEwxv7s8UWQFIRhF4qlYSq4Gpf1havSQ=</DigestValue>
      </Reference>
      <Reference URI="/xl/worksheets/sheet22.xml?ContentType=application/vnd.openxmlformats-officedocument.spreadsheetml.worksheet+xml">
        <DigestMethod Algorithm="http://www.w3.org/2001/04/xmlenc#sha256"/>
        <DigestValue>NLCw+TCgY8nnJi13d3YMvtCQX06DpN2bwEvBVsK8KdE=</DigestValue>
      </Reference>
      <Reference URI="/xl/worksheets/sheet23.xml?ContentType=application/vnd.openxmlformats-officedocument.spreadsheetml.worksheet+xml">
        <DigestMethod Algorithm="http://www.w3.org/2001/04/xmlenc#sha256"/>
        <DigestValue>UwTJ0eHGUs0xt3Z2w/IIGtP2d1F6M/RRBUq9yDx9les=</DigestValue>
      </Reference>
      <Reference URI="/xl/worksheets/sheet24.xml?ContentType=application/vnd.openxmlformats-officedocument.spreadsheetml.worksheet+xml">
        <DigestMethod Algorithm="http://www.w3.org/2001/04/xmlenc#sha256"/>
        <DigestValue>bADmLMRqQM6D+TIoRrkYbyh6jTgZCbY9yR+/s15Y3Pw=</DigestValue>
      </Reference>
      <Reference URI="/xl/worksheets/sheet25.xml?ContentType=application/vnd.openxmlformats-officedocument.spreadsheetml.worksheet+xml">
        <DigestMethod Algorithm="http://www.w3.org/2001/04/xmlenc#sha256"/>
        <DigestValue>CuS8UP0nj0HUyz0MT/re3KEFb4/MYhT4PZt52k6d6FM=</DigestValue>
      </Reference>
      <Reference URI="/xl/worksheets/sheet26.xml?ContentType=application/vnd.openxmlformats-officedocument.spreadsheetml.worksheet+xml">
        <DigestMethod Algorithm="http://www.w3.org/2001/04/xmlenc#sha256"/>
        <DigestValue>NCEdmVoCq7KobBQ9kKs66tsPrvcCG2xO4Tslv71Gqsc=</DigestValue>
      </Reference>
      <Reference URI="/xl/worksheets/sheet27.xml?ContentType=application/vnd.openxmlformats-officedocument.spreadsheetml.worksheet+xml">
        <DigestMethod Algorithm="http://www.w3.org/2001/04/xmlenc#sha256"/>
        <DigestValue>O1p8YEyKlA284z4iQgWpiwEhqKKRrFFKGepzOl592JI=</DigestValue>
      </Reference>
      <Reference URI="/xl/worksheets/sheet28.xml?ContentType=application/vnd.openxmlformats-officedocument.spreadsheetml.worksheet+xml">
        <DigestMethod Algorithm="http://www.w3.org/2001/04/xmlenc#sha256"/>
        <DigestValue>TF/f3FmyaZy4znAlN+o22tcNf2Y9ROEGyI62EUyN7qQ=</DigestValue>
      </Reference>
      <Reference URI="/xl/worksheets/sheet29.xml?ContentType=application/vnd.openxmlformats-officedocument.spreadsheetml.worksheet+xml">
        <DigestMethod Algorithm="http://www.w3.org/2001/04/xmlenc#sha256"/>
        <DigestValue>8cvF8jub+9z7VMcJ4ZjSyihxBKndpSfguChAgmVPa8o=</DigestValue>
      </Reference>
      <Reference URI="/xl/worksheets/sheet3.xml?ContentType=application/vnd.openxmlformats-officedocument.spreadsheetml.worksheet+xml">
        <DigestMethod Algorithm="http://www.w3.org/2001/04/xmlenc#sha256"/>
        <DigestValue>w48gYo+dr5qWxNz+Kb0/hJ6ArliQL2FmQ6h6KUpHCeI=</DigestValue>
      </Reference>
      <Reference URI="/xl/worksheets/sheet30.xml?ContentType=application/vnd.openxmlformats-officedocument.spreadsheetml.worksheet+xml">
        <DigestMethod Algorithm="http://www.w3.org/2001/04/xmlenc#sha256"/>
        <DigestValue>1LCmMN7ZWongDlsVJAAhULVXF7RkcN+wE04/mrdDOdE=</DigestValue>
      </Reference>
      <Reference URI="/xl/worksheets/sheet4.xml?ContentType=application/vnd.openxmlformats-officedocument.spreadsheetml.worksheet+xml">
        <DigestMethod Algorithm="http://www.w3.org/2001/04/xmlenc#sha256"/>
        <DigestValue>7Wiu7ZgFTZwdHbZ0gRYyaRGf4f7300SQhWz/Osk7vgk=</DigestValue>
      </Reference>
      <Reference URI="/xl/worksheets/sheet5.xml?ContentType=application/vnd.openxmlformats-officedocument.spreadsheetml.worksheet+xml">
        <DigestMethod Algorithm="http://www.w3.org/2001/04/xmlenc#sha256"/>
        <DigestValue>d1rl/sJ5puks0svihZ9skOQboiFRyi6QY52UMm4In8E=</DigestValue>
      </Reference>
      <Reference URI="/xl/worksheets/sheet6.xml?ContentType=application/vnd.openxmlformats-officedocument.spreadsheetml.worksheet+xml">
        <DigestMethod Algorithm="http://www.w3.org/2001/04/xmlenc#sha256"/>
        <DigestValue>Z81vCPH9YHGo9lwVqx81BeCqfAlndqZ5Q/+3Jn5RfYI=</DigestValue>
      </Reference>
      <Reference URI="/xl/worksheets/sheet7.xml?ContentType=application/vnd.openxmlformats-officedocument.spreadsheetml.worksheet+xml">
        <DigestMethod Algorithm="http://www.w3.org/2001/04/xmlenc#sha256"/>
        <DigestValue>/kpo5fkCRhlGOOXFAaz8Ye8JyQE2Ace2Xs53vQyM0cs=</DigestValue>
      </Reference>
      <Reference URI="/xl/worksheets/sheet8.xml?ContentType=application/vnd.openxmlformats-officedocument.spreadsheetml.worksheet+xml">
        <DigestMethod Algorithm="http://www.w3.org/2001/04/xmlenc#sha256"/>
        <DigestValue>soUIaLQL8nbAb0BcLqRAPD35Ml6NHtV/oplgkrcFiJA=</DigestValue>
      </Reference>
      <Reference URI="/xl/worksheets/sheet9.xml?ContentType=application/vnd.openxmlformats-officedocument.spreadsheetml.worksheet+xml">
        <DigestMethod Algorithm="http://www.w3.org/2001/04/xmlenc#sha256"/>
        <DigestValue>k0LM0Z3/VaH/nZMJnndwt33cKWPzg9Ed+dqTvHIv2B8=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2024-03-26T19:38:41Z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{EF80FF07-6A4F-4B93-906F-A69C05275A10}</SetupID>
          <SignatureText>Diego Barboza</SignatureText>
          <SignatureImage/>
          <SignatureComments/>
          <WindowsVersion>10.0</WindowsVersion>
          <OfficeVersion>16.0.17328/26</OfficeVersion>
          <ApplicationVersion>16.0.17328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2024-03-26T19:38:41Z</xd:SigningTime>
          <xd:SigningCertificate>
            <xd:Cert>
              <xd:CertDigest>
                <DigestMethod Algorithm="http://www.w3.org/2001/04/xmlenc#sha256"/>
                <DigestValue>QslntAq0IRJz5P01QbJCr6OFFYqJDe/Sdnw2Lk8dDj0=</DigestValue>
              </xd:CertDigest>
              <xd:IssuerSerial>
                <X509IssuerName>C=PY, O=ICPP, OU=Prestador Cualificado de Servicios de Confianza, CN=VIT S.A., SERIALNUMBER=RUC80080099-0</X509IssuerName>
                <X509SerialNumber>121104815612122261353048076961928358342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u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gA2AC8AMw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Md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IAAABWAAAAMAAAADsAAACD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MAAABXAAAAJQAAAAwAAAAEAAAAVAAAAJwAAAAxAAAAOwAAALEAAABWAAAAAQAAAFVVj0GF9o5BMQAAADsAAAANAAAATAAAAAAAAAAAAAAAAAAAAP//////////aAAAAEQAaQBlAGcAbwAgAEIAYQByAGIAbwB6AGEAX7sOAAAABQAAAAoAAAAMAAAADAAAAAUAAAALAAAACgAAAAcAAAAMAAAADAAAAAk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UAAABxAAAAAQAAAFVVj0GF9o5BDwAAAGEAAAANAAAATAAAAAAAAAAAAAAAAAAAAP//////////aAAAAEQAaQBlAGcAbwAgAEIAYQByAGIAbwB6AGEAd3gJAAAAAwAAAAcAAAAIAAAACAAAAAQAAAAHAAAABwAAAAUAAAAIAAAACAAAAAY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rAAAAA8AAAB2AAAAZQAAAIYAAAABAAAAVVWPQYX2jkEPAAAAdgAAABAAAABMAAAAAAAAAAAAAAAAAAAA//////////9sAAAARABpAHIAZQBjAHQAbwByACAAVABpAHQAdQBsAGEAcgAJAAAAAwAAAAUAAAAHAAAABgAAAAQAAAAIAAAABQAAAAQAAAAHAAAAAwAAAAQAAAAHAAAAAwAAAAcAAAAFAAAASwAAAEAAAAAwAAAABQAAACAAAAABAAAAAQAAABAAAAAAAAAAAAAAAEABAACgAAAAAAAAAAAAAABAAQAAoAAAACUAAAAMAAAAAgAAACcAAAAYAAAABQAAAAAAAAD///8AAAAAACUAAAAMAAAABQAAAEwAAABkAAAADgAAAIsAAAAnAQAAmwAAAA4AAACLAAAAGgEAABEAAAAhAPAAAAAAAAAAAAAAAIA/AAAAAAAAAAAAAIA/AAAAAAAAAAAAAAAAAAAAAAAAAAAAAAAAAAAAAAAAAAAlAAAADAAAAAAAAIAoAAAADAAAAAUAAAAlAAAADAAAAAEAAAAYAAAADAAAAAAAAAASAAAADAAAAAEAAAAWAAAADAAAAAAAAABUAAAARAEAAA8AAACLAAAAJgEAAJsAAAABAAAAVVWPQYX2jkEPAAAAiwAAACkAAABMAAAABAAAAA4AAACLAAAAKAEAAJwAAACgAAAARgBpAHIAbQBhAGQAbwAgAHAAbwByADoAIABEAEkARQBHAE8AIABCAEUATgBKAEEATQBJAE4AIABCAEEAUgBCAE8AWgBBACAAQwBMAEEAUgBJAJWhBgAAAAMAAAAFAAAACwAAAAcAAAAIAAAACAAAAAQAAAAIAAAACAAAAAUAAAADAAAABAAAAAkAAAADAAAABwAAAAkAAAAKAAAABAAAAAcAAAAHAAAACgAAAAUAAAAIAAAADAAAAAMAAAAKAAAABAAAAAcAAAAIAAAACAAAAAcAAAAKAAAABwAAAAgAAAAEAAAACAAAAAYAAAAIAAAACAAAAAMAAAAWAAAADAAAAAAAAAAlAAAADAAAAAIAAAAOAAAAFAAAAAAAAAAQAAAAFAAAAA==</Object>
  <Object Id="idInvalidSigLnImg">AQAAAGwAAAAAAAAAAAAAAD8BAACfAAAAAAAAAAAAAABmFgAALAsAACBFTUYAAAEAK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IAAABWAAAAMAAAADsAAACD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MAAABXAAAAJQAAAAwAAAAEAAAAVAAAAJwAAAAxAAAAOwAAALEAAABWAAAAAQAAAFVVj0GF9o5BMQAAADsAAAANAAAATAAAAAAAAAAAAAAAAAAAAP//////////aAAAAEQAaQBlAGcAbwAgAEIAYQByAGIAbwB6AGEAAAAOAAAABQAAAAoAAAAMAAAADAAAAAUAAAALAAAACgAAAAcAAAAMAAAADAAAAAk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UAAABxAAAAAQAAAFVVj0GF9o5BDwAAAGEAAAANAAAATAAAAAAAAAAAAAAAAAAAAP//////////aAAAAEQAaQBlAGcAbwAgAEIAYQByAGIAbwB6AGEAomgJAAAAAwAAAAcAAAAIAAAACAAAAAQAAAAHAAAABwAAAAUAAAAIAAAACAAAAAY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rAAAAA8AAAB2AAAAZQAAAIYAAAABAAAAVVWPQYX2jkEPAAAAdgAAABAAAABMAAAAAAAAAAAAAAAAAAAA//////////9sAAAARABpAHIAZQBjAHQAbwByACAAVABpAHQAdQBsAGEAcgAJAAAAAwAAAAUAAAAHAAAABgAAAAQAAAAIAAAABQAAAAQAAAAHAAAAAwAAAAQAAAAHAAAAAwAAAAcAAAAFAAAASwAAAEAAAAAwAAAABQAAACAAAAABAAAAAQAAABAAAAAAAAAAAAAAAEABAACgAAAAAAAAAAAAAABAAQAAoAAAACUAAAAMAAAAAgAAACcAAAAYAAAABQAAAAAAAAD///8AAAAAACUAAAAMAAAABQAAAEwAAABkAAAADgAAAIsAAAAnAQAAmwAAAA4AAACLAAAAGgEAABEAAAAhAPAAAAAAAAAAAAAAAIA/AAAAAAAAAAAAAIA/AAAAAAAAAAAAAAAAAAAAAAAAAAAAAAAAAAAAAAAAAAAlAAAADAAAAAAAAIAoAAAADAAAAAUAAAAlAAAADAAAAAEAAAAYAAAADAAAAAAAAAASAAAADAAAAAEAAAAWAAAADAAAAAAAAABUAAAARAEAAA8AAACLAAAAJgEAAJsAAAABAAAAVVWPQYX2jkEPAAAAiwAAACkAAABMAAAABAAAAA4AAACLAAAAKAEAAJwAAACgAAAARgBpAHIAbQBhAGQAbwAgAHAAbwByADoAIABEAEkARQBHAE8AIABCAEUATgBKAEEATQBJAE4AIABCAEEAUgBCAE8AWgBBACAAQwBMAEEAUgBJAGW5BgAAAAMAAAAFAAAACwAAAAcAAAAIAAAACAAAAAQAAAAIAAAACAAAAAUAAAADAAAABAAAAAkAAAADAAAABwAAAAkAAAAKAAAABAAAAAcAAAAHAAAACgAAAAUAAAAIAAAADAAAAAMAAAAKAAAABAAAAAcAAAAIAAAACAAAAAcAAAAKAAAABwAAAAgAAAAEAAAACAAAAAYAAAAIAAAACAAAAAMAAAAWAAAADAAAAAAAAAAlAAAADAAAAAIAAAAOAAAAFAAAAAAAAAAQAAAAFAAAAA=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q1om1UA9BQruRLdiwxYIxcU6BxM7kL7cIjd7nGME/mU=</DigestValue>
    </Reference>
    <Reference Type="http://www.w3.org/2000/09/xmldsig#Object" URI="#idOfficeObject">
      <DigestMethod Algorithm="http://www.w3.org/2001/04/xmlenc#sha256"/>
      <DigestValue>a3eNi7Q3i/WTlGPRCg1CxZ/Qnb+fBsIBHXBQ2h9ATZE=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H8h92/hsr/J5kjw+STaynwuF4OUQ0wvv3qDNrYToq54=</DigestValue>
    </Reference>
    <Reference Type="http://www.w3.org/2000/09/xmldsig#Object" URI="#idValidSigLnImg">
      <DigestMethod Algorithm="http://www.w3.org/2001/04/xmlenc#sha256"/>
      <DigestValue>V074Of9gF6+sprIYLE8EiczrP8+FPCln86s3oNrBAHY=</DigestValue>
    </Reference>
    <Reference Type="http://www.w3.org/2000/09/xmldsig#Object" URI="#idInvalidSigLnImg">
      <DigestMethod Algorithm="http://www.w3.org/2001/04/xmlenc#sha256"/>
      <DigestValue>VcEE7KVAzewW9YCEStrdgueckHjWcI5aYgyYfRsY8gI=</DigestValue>
    </Reference>
  </SignedInfo>
  <SignatureValue>hQabLSAqAzsEdaCX6xss5Dz0/69c1//d5675S2HN51hYx1KhO5k1OtaDd7BTrYrK9qb+eW1RVZch
msychfLSZ6lTVXDeJxlWBB3KCosBD/QSKjQNribZNKTcAb3Zt3r61yByZkO7F3GM+VUdd4wbKIpv
JsM78vJ56H+63NUbNZjKkXpozDjCQmSH0LUeQLJQisw7ixzbwj/Wue4CgeQAgoKLNEi7Qk45lCQl
xcomXvHAPzzmrePSNK+YlA4Y/uSzIiwlyvoqTE+EVWzFxg1taWfpyo0D0YVv52WiBdld8y2aJnRi
Jgc336X24Oj+8N4VNQWoBFicaBYk/+Cf+4/LtA==</SignatureValue>
  <KeyInfo>
    <X509Data>
      <X509Certificate>MIIIHTCCBgWgAwIBAgITXAAAwX6nzhzRQLnT6AAAAADBfjANBgkqhkiG9w0BAQsFADBXMRcwFQYDVQQFEw5SVUMgODAwODA2MTAtNzEVMBMGA1UEChMMQ09ERTEwMCBTLkEuMQswCQYDVQQGEwJQWTEYMBYGA1UEAxMPQ0EtQ09ERTEwMCBTLkEuMB4XDTIyMDcyOTEzMDMwM1oXDTI0MDcyOTEzMDMwM1owga0xKTAnBgNVBAMTIEZBQklPIE1BUkNFTE8gUEVTU09MQU5JIFJJUVVFTE1FMRcwFQYDVQQKEw5QRVJTT05BIEZJU0lDQTELMAkGA1UEBhMCUFkxFjAUBgNVBCoTDUZBQklPIE1BUkNFTE8xGzAZBgNVBAQTElBFU1NPTEFOSSBSSVFVRUxNRTESMBAGA1UEBRMJQ0kyNjM3NzA2MREwDwYDVQQLEwhGSVJNQSBGMjCCASIwDQYJKoZIhvcNAQEBBQADggEPADCCAQoCggEBAKKjkbKsF5dIva7yG+WBmo7xGvaJ7yiH1yuaoybjR+QgB/gF81w1aHOEGoWFEdAasazfsttOWf8uTq77y6Oz9yHn37hQQnYVgEOrQxwVEqlcnU0knfBOgnRbCJoqUIqt2DSmyt6/9MuFCB34RO0U8o95dEOUVZqt98c1rFg+0lytjCwbRYmAmEpxPv4F51rXtVAd9/2rtRsAk/WvEKWLwuvsCaB+DS8kPJsYjH7u79X6ztDehHeH2QPs+FR3wOa4wFZfUphnJnymDGNRhsu6nit7ldRiGGmG8juNsRd0LlzS81A3DeBMs08qkqQp+TdP/qY7Xl/Aeabvgn1oSNm0Pi0CAwEAAaOCA4kwggOFMA4GA1UdDwEB/wQEAwIF4DAMBgNVHRMBAf8EAjAAMCAGA1UdJQEB/wQWMBQGCCsGAQUFBwMCBggrBgEFBQcDBDAdBgNVHQ4EFgQUM7arPW9p/NRKYaWxmQoaJA33tnY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gYDVR0RBCMwIYEfRkFCSU8uUEVTU09MQU5JQEhQQVVESVRPUkVTLkNPTTANBgkqhkiG9w0BAQsFAAOCAgEAkxMHWG78Ro9H0mPme1Ze+o0l6hOE521YuBw1GgO2FeOelKdKnzK/3GqhLnR4z8rH6ZYMzvYdU02iw5Y/1Gf30XDZBOgRp2vwWG67Ob26D49BzHUNDfAVNd3gEzmhAKsJrRrK+5plhHytEScUMrLU+vOBwb5OcEw4/mkvKzFkuXT8CoTspXkfvE7+r+R7BMMf81TD+HpFlfbBVCYyLdKDWkjcS5dJuzRUp0rowO1/whUtfZPyvdph7vG3Nk4Zph0QZBu9uAj5sqbPNj5VaD01OpiEJnPtEBD3BDmMTYh1E8jA3NZfDsr7dwDx7iJLOm4QwUUzBf2SOC6h/iZ27BFfYtG5igIU5P2uzhn+I/WUwqy/L0HB7Qq/N5DPZptQVVVJxIepT6bHKJnqf6CEReVgl5zwsxdCbwJW3VBYrSv7HxRgDlJFwqXUijhOFQZNToFv2DITqjekUS1nHLX+7ArOb2sih0nS+VbA/VLzUbo2rJjTt4svb3jsk5kyJPrVnV6oQHpsMY7gB8gY8ngfF6xghP4pv8jLUo7OZ+J/cBXpKCnaAqhaU+LooLyiokyKfsmp8Hz7Ye7y0ZNV1he1TVUd/jIM68z7HuTl12QvSVP4m75Lz3hpbAOqwCd0f1dEB541R0wl4df8A9yvR/KNJxfk2K5s/J5i0WnYhGO23FRaK2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</Transform>
          <Transform Algorithm="http://www.w3.org/TR/2001/REC-xml-c14n-20010315"/>
        </Transforms>
        <DigestMethod Algorithm="http://www.w3.org/2001/04/xmlenc#sha256"/>
        <DigestValue>ZyQACuMW3pbTCX1GL2jlLbybqu46cCAfQHbGCz+ChIg=</DigestValue>
      </Reference>
      <Reference URI="/xl/calcChain.xml?ContentType=application/vnd.openxmlformats-officedocument.spreadsheetml.calcChain+xml">
        <DigestMethod Algorithm="http://www.w3.org/2001/04/xmlenc#sha256"/>
        <DigestValue>a10gnUmM4tRW3d/21FB4vsqPyzHp0/OMvS2WjfJcPPc=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5HE/VN3F0ZZtm2+0ifHEdalXz+we00XrDBbH5gRm/Qc=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G5wo06wszXv9M8bEaB8lJMkp61VUOm5/AXHqFiH8hj0=</DigestValue>
      </Reference>
      <Reference URI="/xl/drawings/drawing5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KHiSfbzNedhio9bjMAb3iQfrxetC80IH47JR6aRbKHI=</DigestValue>
      </Reference>
      <Reference URI="/xl/drawings/vmlDrawing2.vml?ContentType=application/vnd.openxmlformats-officedocument.vmlDrawing">
        <DigestMethod Algorithm="http://www.w3.org/2001/04/xmlenc#sha256"/>
        <DigestValue>AMjfnGZX7AToojenEs89D7FrgN6CpPHR0idBGiZuOns=</DigestValue>
      </Reference>
      <Reference URI="/xl/drawings/vmlDrawing3.vml?ContentType=application/vnd.openxmlformats-officedocument.vmlDrawing">
        <DigestMethod Algorithm="http://www.w3.org/2001/04/xmlenc#sha256"/>
        <DigestValue>CIpe34ATxRnmV7j6IFEkRtvin7HbiRY2/sKA5ae5aTk=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Ers1vHvZ08GqtHiFC7vEo0Vr6E3a6FOlU31qyVUlszI=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HYEx5HOjRLMCOF+HHI6t7pf9PFvZP/kisr0LdFBaBlM=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RrhPzYWd98ZexhwwawZvf5jME+Vj+wu6cNOfBtkn8q8=</DigestValue>
      </Reference>
      <Reference URI="/xl/media/image4.emf?ContentType=image/x-emf">
        <DigestMethod Algorithm="http://www.w3.org/2001/04/xmlenc#sha256"/>
        <DigestValue>xowrwsnMIWAEdP7hMgCQVG77IlYj7VC2m8dePZB6jDI=</DigestValue>
      </Reference>
      <Reference URI="/xl/media/image5.emf?ContentType=image/x-emf">
        <DigestMethod Algorithm="http://www.w3.org/2001/04/xmlenc#sha256"/>
        <DigestValue>IFejTde6WcOSwkaEsRgVCTayOyd6oEZPIYnsY7m59Y0=</DigestValue>
      </Reference>
      <Reference URI="/xl/media/image6.emf?ContentType=image/x-emf">
        <DigestMethod Algorithm="http://www.w3.org/2001/04/xmlenc#sha256"/>
        <DigestValue>wylLbOKxrw7Jxd/lLeW+JmhQwx4ffuZZw0u8oURO27g=</DigestValue>
      </Reference>
      <Reference URI="/xl/media/image7.emf?ContentType=image/x-emf">
        <DigestMethod Algorithm="http://www.w3.org/2001/04/xmlenc#sha256"/>
        <DigestValue>Z+X6sqQ2F78SGVpyEZ/h1qVFZ+tQk7/USQmHActBzd8=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sharedStrings.xml?ContentType=application/vnd.openxmlformats-officedocument.spreadsheetml.sharedStrings+xml">
        <DigestMethod Algorithm="http://www.w3.org/2001/04/xmlenc#sha256"/>
        <DigestValue>pWNIkOq+Qx/zLcucoYHA/RjlmNcE5A6ZKzOeWnNQ9m0=</DigestValue>
      </Reference>
      <Reference URI="/xl/styles.xml?ContentType=application/vnd.openxmlformats-officedocument.spreadsheetml.styles+xml">
        <DigestMethod Algorithm="http://www.w3.org/2001/04/xmlenc#sha256"/>
        <DigestValue>JD0+P3XrE/ES6XgU9QpQtvzaGsCSxaFxHPHiae9ba4Y=</DigestValue>
      </Reference>
      <Reference URI="/xl/tables/table1.xml?ContentType=application/vnd.openxmlformats-officedocument.spreadsheetml.table+xml">
        <DigestMethod Algorithm="http://www.w3.org/2001/04/xmlenc#sha256"/>
        <DigestValue>3DvJRVq8L5tVG3OXknakCCGRJtdPl9uu8c6tarcFXq0=</DigestValue>
      </Reference>
      <Reference URI="/xl/tables/table2.xml?ContentType=application/vnd.openxmlformats-officedocument.spreadsheetml.table+xml">
        <DigestMethod Algorithm="http://www.w3.org/2001/04/xmlenc#sha256"/>
        <DigestValue>Iil/Rjhw0zCCp2Cpi5C8+LImDZ2BktpveQLRcpfbTn0=</DigestValue>
      </Reference>
      <Reference URI="/xl/tables/table3.xml?ContentType=application/vnd.openxmlformats-officedocument.spreadsheetml.table+xml">
        <DigestMethod Algorithm="http://www.w3.org/2001/04/xmlenc#sha256"/>
        <DigestValue>+JBk3R7VBpvvdigSAtcozFkPiajQcZIzshrw/70OtWQ=</DigestValue>
      </Reference>
      <Reference URI="/xl/tables/table4.xml?ContentType=application/vnd.openxmlformats-officedocument.spreadsheetml.table+xml">
        <DigestMethod Algorithm="http://www.w3.org/2001/04/xmlenc#sha256"/>
        <DigestValue>0LV0Y8KHoxa8spVtu4eG0SR4ejYc5XcrBQ2nZUFUpe8=</DigestValue>
      </Reference>
      <Reference URI="/xl/tables/table5.xml?ContentType=application/vnd.openxmlformats-officedocument.spreadsheetml.table+xml">
        <DigestMethod Algorithm="http://www.w3.org/2001/04/xmlenc#sha256"/>
        <DigestValue>yCSE6xL6uOviGYyg+ohDjHAoV/5jIaGzqG6onOB+MQA=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3koffwYWqHk3WtVUyXYt9gAQP90qi7cimmHN+nqjyN0=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iK1cCeJyE0nh61Ysaws+TMA/tgQJwUsR5g0ps2rJkns=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oCA/gRRRvc+jJc1iCaZLWrOziIRnDRXjxvYvv33q2GU=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xv7bbWJl9/Jwc8tff6wURLx6BpwqUhB7D4UUjtatX1Y=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aUH3EIC3LJ1WlPFqNXrO/jOyW/nktb+VO6C48U39/oI=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94W9/OQptxTAF7tHWkHl/3+jqSyl5LLyqP2OKbj3Nqw=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xwsv2H/gebHOpn0u17DPxoNhPhoF79jqTl8wgDpXcoc=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tDoQKO/BkLp4kR3UztCc7PA22VmRNizbvJ+5Z2HWEFU=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rLdvf3yY2ekrKu60idP2MsLKORy6SOjqi0FnsyMynGM=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HTYaQi0KtdQ+B1oDWji35M/0dutqOPx8jsY1TtQMpYg=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g+lUxrbi/VMbCtEnyHbMjSNjG5WBw/3Kqb/s9D39uLA=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3BU9j2nE/T0n7gCQLFZTcYggRvLBqeLDRh+2LLtPr1I=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Cp9PA/EMUCmFN0rjs+ZKFhODDEGzJl8Ch1IdmuYTIUc=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Gy8cQSMhlbvoR/H/WRlQ5c8br/1/SAParprVT1oTn0E=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dmcJ1wfiov9BWQnJZXM3jx7fP4LPgpJS3t/oPb1FeWs=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FRAXV0Dve60ZEVveuubL0cSYIAhKmPtf+DuggdjFvsk=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Vl1cFllTAvDsFV8KsVmVZAEjefP5+9/QhTmlNY2RUP4=</DigestValue>
      </Reference>
      <Reference URI="/xl/worksheets/sheet1.xml?ContentType=application/vnd.openxmlformats-officedocument.spreadsheetml.worksheet+xml">
        <DigestMethod Algorithm="http://www.w3.org/2001/04/xmlenc#sha256"/>
        <DigestValue>4lFLJHkTqsvRybW6ItlMpX7ewLbZq/Wp1NLSU+EJ3VI=</DigestValue>
      </Reference>
      <Reference URI="/xl/worksheets/sheet10.xml?ContentType=application/vnd.openxmlformats-officedocument.spreadsheetml.worksheet+xml">
        <DigestMethod Algorithm="http://www.w3.org/2001/04/xmlenc#sha256"/>
        <DigestValue>sj9WeBJpdnNvO83MSI7PTVePWopd5t+yBU2XX1XJEjE=</DigestValue>
      </Reference>
      <Reference URI="/xl/worksheets/sheet11.xml?ContentType=application/vnd.openxmlformats-officedocument.spreadsheetml.worksheet+xml">
        <DigestMethod Algorithm="http://www.w3.org/2001/04/xmlenc#sha256"/>
        <DigestValue>w/JSWGtGrtnO0x1G8soI7QAfZQh83gB/JMnO1qXllhk=</DigestValue>
      </Reference>
      <Reference URI="/xl/worksheets/sheet12.xml?ContentType=application/vnd.openxmlformats-officedocument.spreadsheetml.worksheet+xml">
        <DigestMethod Algorithm="http://www.w3.org/2001/04/xmlenc#sha256"/>
        <DigestValue>4bZyRubefdRH6YfLY8XlSAE4Fdcr3aiea4ijRE3RTew=</DigestValue>
      </Reference>
      <Reference URI="/xl/worksheets/sheet13.xml?ContentType=application/vnd.openxmlformats-officedocument.spreadsheetml.worksheet+xml">
        <DigestMethod Algorithm="http://www.w3.org/2001/04/xmlenc#sha256"/>
        <DigestValue>GxWGnJ5M2cHmNFOal8m899p5MAoO6cz1Txrw1Z65ZnA=</DigestValue>
      </Reference>
      <Reference URI="/xl/worksheets/sheet14.xml?ContentType=application/vnd.openxmlformats-officedocument.spreadsheetml.worksheet+xml">
        <DigestMethod Algorithm="http://www.w3.org/2001/04/xmlenc#sha256"/>
        <DigestValue>0aou9UyblyZbDbR28kZc8GUn0Yz+EJnHF8Wj+243/vA=</DigestValue>
      </Reference>
      <Reference URI="/xl/worksheets/sheet15.xml?ContentType=application/vnd.openxmlformats-officedocument.spreadsheetml.worksheet+xml">
        <DigestMethod Algorithm="http://www.w3.org/2001/04/xmlenc#sha256"/>
        <DigestValue>01faCtpwjXaAGFW69WuDemqHglp0OWHNojpw8775qmU=</DigestValue>
      </Reference>
      <Reference URI="/xl/worksheets/sheet16.xml?ContentType=application/vnd.openxmlformats-officedocument.spreadsheetml.worksheet+xml">
        <DigestMethod Algorithm="http://www.w3.org/2001/04/xmlenc#sha256"/>
        <DigestValue>xkX2dFZwll3V391wRwqkzYVvOAYM7mjRqPjIOltJxLc=</DigestValue>
      </Reference>
      <Reference URI="/xl/worksheets/sheet17.xml?ContentType=application/vnd.openxmlformats-officedocument.spreadsheetml.worksheet+xml">
        <DigestMethod Algorithm="http://www.w3.org/2001/04/xmlenc#sha256"/>
        <DigestValue>wQ4kk2FsICeM2TNA4zohFce2tKNHNUp2HujlbaEf0vY=</DigestValue>
      </Reference>
      <Reference URI="/xl/worksheets/sheet18.xml?ContentType=application/vnd.openxmlformats-officedocument.spreadsheetml.worksheet+xml">
        <DigestMethod Algorithm="http://www.w3.org/2001/04/xmlenc#sha256"/>
        <DigestValue>PMKnkzYp8L5L1/TTkHXUbkGVhUE0w1yK4Zp7U/0TRxI=</DigestValue>
      </Reference>
      <Reference URI="/xl/worksheets/sheet19.xml?ContentType=application/vnd.openxmlformats-officedocument.spreadsheetml.worksheet+xml">
        <DigestMethod Algorithm="http://www.w3.org/2001/04/xmlenc#sha256"/>
        <DigestValue>xmunSUMQ07R3BRPXSOTA2AJIVqOzDJXSlHCZjJAQbuA=</DigestValue>
      </Reference>
      <Reference URI="/xl/worksheets/sheet2.xml?ContentType=application/vnd.openxmlformats-officedocument.spreadsheetml.worksheet+xml">
        <DigestMethod Algorithm="http://www.w3.org/2001/04/xmlenc#sha256"/>
        <DigestValue>gaqPISaAl6uh5M74A2sAIEnfpe+Hj2z06utnHsB1T3A=</DigestValue>
      </Reference>
      <Reference URI="/xl/worksheets/sheet20.xml?ContentType=application/vnd.openxmlformats-officedocument.spreadsheetml.worksheet+xml">
        <DigestMethod Algorithm="http://www.w3.org/2001/04/xmlenc#sha256"/>
        <DigestValue>31ADH1VXC1GHOhgQLl6X+o858HsXeIlaEsGhY7xxXk4=</DigestValue>
      </Reference>
      <Reference URI="/xl/worksheets/sheet21.xml?ContentType=application/vnd.openxmlformats-officedocument.spreadsheetml.worksheet+xml">
        <DigestMethod Algorithm="http://www.w3.org/2001/04/xmlenc#sha256"/>
        <DigestValue>8ahJdXQWzHBYEwxv7s8UWQFIRhF4qlYSq4Gpf1havSQ=</DigestValue>
      </Reference>
      <Reference URI="/xl/worksheets/sheet22.xml?ContentType=application/vnd.openxmlformats-officedocument.spreadsheetml.worksheet+xml">
        <DigestMethod Algorithm="http://www.w3.org/2001/04/xmlenc#sha256"/>
        <DigestValue>NLCw+TCgY8nnJi13d3YMvtCQX06DpN2bwEvBVsK8KdE=</DigestValue>
      </Reference>
      <Reference URI="/xl/worksheets/sheet23.xml?ContentType=application/vnd.openxmlformats-officedocument.spreadsheetml.worksheet+xml">
        <DigestMethod Algorithm="http://www.w3.org/2001/04/xmlenc#sha256"/>
        <DigestValue>UwTJ0eHGUs0xt3Z2w/IIGtP2d1F6M/RRBUq9yDx9les=</DigestValue>
      </Reference>
      <Reference URI="/xl/worksheets/sheet24.xml?ContentType=application/vnd.openxmlformats-officedocument.spreadsheetml.worksheet+xml">
        <DigestMethod Algorithm="http://www.w3.org/2001/04/xmlenc#sha256"/>
        <DigestValue>bADmLMRqQM6D+TIoRrkYbyh6jTgZCbY9yR+/s15Y3Pw=</DigestValue>
      </Reference>
      <Reference URI="/xl/worksheets/sheet25.xml?ContentType=application/vnd.openxmlformats-officedocument.spreadsheetml.worksheet+xml">
        <DigestMethod Algorithm="http://www.w3.org/2001/04/xmlenc#sha256"/>
        <DigestValue>CuS8UP0nj0HUyz0MT/re3KEFb4/MYhT4PZt52k6d6FM=</DigestValue>
      </Reference>
      <Reference URI="/xl/worksheets/sheet26.xml?ContentType=application/vnd.openxmlformats-officedocument.spreadsheetml.worksheet+xml">
        <DigestMethod Algorithm="http://www.w3.org/2001/04/xmlenc#sha256"/>
        <DigestValue>NCEdmVoCq7KobBQ9kKs66tsPrvcCG2xO4Tslv71Gqsc=</DigestValue>
      </Reference>
      <Reference URI="/xl/worksheets/sheet27.xml?ContentType=application/vnd.openxmlformats-officedocument.spreadsheetml.worksheet+xml">
        <DigestMethod Algorithm="http://www.w3.org/2001/04/xmlenc#sha256"/>
        <DigestValue>O1p8YEyKlA284z4iQgWpiwEhqKKRrFFKGepzOl592JI=</DigestValue>
      </Reference>
      <Reference URI="/xl/worksheets/sheet28.xml?ContentType=application/vnd.openxmlformats-officedocument.spreadsheetml.worksheet+xml">
        <DigestMethod Algorithm="http://www.w3.org/2001/04/xmlenc#sha256"/>
        <DigestValue>TF/f3FmyaZy4znAlN+o22tcNf2Y9ROEGyI62EUyN7qQ=</DigestValue>
      </Reference>
      <Reference URI="/xl/worksheets/sheet29.xml?ContentType=application/vnd.openxmlformats-officedocument.spreadsheetml.worksheet+xml">
        <DigestMethod Algorithm="http://www.w3.org/2001/04/xmlenc#sha256"/>
        <DigestValue>8cvF8jub+9z7VMcJ4ZjSyihxBKndpSfguChAgmVPa8o=</DigestValue>
      </Reference>
      <Reference URI="/xl/worksheets/sheet3.xml?ContentType=application/vnd.openxmlformats-officedocument.spreadsheetml.worksheet+xml">
        <DigestMethod Algorithm="http://www.w3.org/2001/04/xmlenc#sha256"/>
        <DigestValue>w48gYo+dr5qWxNz+Kb0/hJ6ArliQL2FmQ6h6KUpHCeI=</DigestValue>
      </Reference>
      <Reference URI="/xl/worksheets/sheet30.xml?ContentType=application/vnd.openxmlformats-officedocument.spreadsheetml.worksheet+xml">
        <DigestMethod Algorithm="http://www.w3.org/2001/04/xmlenc#sha256"/>
        <DigestValue>1LCmMN7ZWongDlsVJAAhULVXF7RkcN+wE04/mrdDOdE=</DigestValue>
      </Reference>
      <Reference URI="/xl/worksheets/sheet4.xml?ContentType=application/vnd.openxmlformats-officedocument.spreadsheetml.worksheet+xml">
        <DigestMethod Algorithm="http://www.w3.org/2001/04/xmlenc#sha256"/>
        <DigestValue>7Wiu7ZgFTZwdHbZ0gRYyaRGf4f7300SQhWz/Osk7vgk=</DigestValue>
      </Reference>
      <Reference URI="/xl/worksheets/sheet5.xml?ContentType=application/vnd.openxmlformats-officedocument.spreadsheetml.worksheet+xml">
        <DigestMethod Algorithm="http://www.w3.org/2001/04/xmlenc#sha256"/>
        <DigestValue>d1rl/sJ5puks0svihZ9skOQboiFRyi6QY52UMm4In8E=</DigestValue>
      </Reference>
      <Reference URI="/xl/worksheets/sheet6.xml?ContentType=application/vnd.openxmlformats-officedocument.spreadsheetml.worksheet+xml">
        <DigestMethod Algorithm="http://www.w3.org/2001/04/xmlenc#sha256"/>
        <DigestValue>Z81vCPH9YHGo9lwVqx81BeCqfAlndqZ5Q/+3Jn5RfYI=</DigestValue>
      </Reference>
      <Reference URI="/xl/worksheets/sheet7.xml?ContentType=application/vnd.openxmlformats-officedocument.spreadsheetml.worksheet+xml">
        <DigestMethod Algorithm="http://www.w3.org/2001/04/xmlenc#sha256"/>
        <DigestValue>/kpo5fkCRhlGOOXFAaz8Ye8JyQE2Ace2Xs53vQyM0cs=</DigestValue>
      </Reference>
      <Reference URI="/xl/worksheets/sheet8.xml?ContentType=application/vnd.openxmlformats-officedocument.spreadsheetml.worksheet+xml">
        <DigestMethod Algorithm="http://www.w3.org/2001/04/xmlenc#sha256"/>
        <DigestValue>soUIaLQL8nbAb0BcLqRAPD35Ml6NHtV/oplgkrcFiJA=</DigestValue>
      </Reference>
      <Reference URI="/xl/worksheets/sheet9.xml?ContentType=application/vnd.openxmlformats-officedocument.spreadsheetml.worksheet+xml">
        <DigestMethod Algorithm="http://www.w3.org/2001/04/xmlenc#sha256"/>
        <DigestValue>k0LM0Z3/VaH/nZMJnndwt33cKWPzg9Ed+dqTvHIv2B8=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2024-03-26T19:47:23Z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{1A41B5FB-4E77-4240-A1A5-7EB49A6B8334}</SetupID>
          <SignatureText>Fabio Pessolani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2024-03-26T19:47:23Z</xd:SigningTime>
          <xd:SigningCertificate>
            <xd:Cert>
              <xd:CertDigest>
                <DigestMethod Algorithm="http://www.w3.org/2001/04/xmlenc#sha256"/>
                <DigestValue>dXquZZaeqEjem1fUXU2IyUrKJ1f8zm+kI8jZ41t/A54=</DigestValue>
              </xd:CertDigest>
              <xd:IssuerSerial>
                <X509IssuerName>CN=CA-CODE100 S.A., C=PY, O=CODE100 S.A., SERIALNUMBER=RUC 80080610-7</X509IssuerName>
                <X509SerialNumber>2051668815463453412009277030796729143124869502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Auditor</xd:ClaimedRole>
            </xd:ClaimedRoles>
          </xd:SignerRole>
        </xd:SignedSignatureProperties>
      </xd:SignedProperties>
    </xd:QualifyingProperties>
  </Object>
  <Object Id="idValidSigLnImg">AQAAAGwAAAAAAAAAAAAAACABAAB/AAAAAAAAAAAAAABuHAAAkQwAACBFTUYAAAEAoBsAAKoAAAAGAAAAAAAAAAAAAAAAAAAAVgUAAAADAABYAQAAwQAAAAAAAAAAAAAAAAAAAMA/BQDo8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IQEAAIAAAAAhAPAAAAAAAAAAAAAAAIA/AAAAAAAAAAAAAIA/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/AAAAAAAAAAAAAAAhAQAAgAAAACEA8AAAAAAAAAAAAAAAgD8AAAAAAAAAAAAAgD8AAAAAAAAAAAAAAAAAAAAAAAAAAAAAAAAAAAAAAAAAACUAAAAMAAAAAAAAgCgAAAAMAAAAAQAAACcAAAAYAAAAAQAAAAAAAADw8PAAAAAAACUAAAAMAAAAAQAAAEwAAABkAAAAAAAAAAAAAAAgAQAAfwAAAAAAAAAAAAAAIQEAAIAAAAAhAPAAAAAAAAAAAAAAAIA/AAAAAAAAAAAAAIA/AAAAAAAAAAAAAAAAAAAAAAAAAAAAAAAAAAAAAAAAAAAlAAAADAAAAAAAAIAoAAAADAAAAAEAAAAnAAAAGAAAAAEAAAAAAAAA////AAAAAAAlAAAADAAAAAEAAABMAAAAZAAAAAAAAAAAAAAAIAEAAH8AAAAAAAAAAAAAACEBAACAAAAAIQDwAAAAAAAAAAAAAACAPwAAAAAAAAAAAACAPwAAAAAAAAAAAAAAAAAAAAAAAAAAAAAAAAAAAAAAAAAAJQAAAAwAAAAAAACAKAAAAAwAAAABAAAAJwAAABgAAAABAAAAAAAAAP///wAAAAAAJQAAAAwAAAABAAAATAAAAGQAAAAAAAAAAAAAACA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gA2AC8AMwAvADIAMAAyADQAAAAGAAAABgAAAAQAAAAGAAAABAAAAAYAAAAGAAAABg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HRD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UAAABHAAAAKQAAADMAAABt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//////////bAAAAEYAYQBiAGkAbwAgAFAAZQBzAHMAbwBsAGEAbgBpAHJzCAAAAAgAAAAJAAAABAAAAAkAAAAEAAAACQAAAAgAAAAHAAAABwAAAAkAAAAEAAAACAAAAAkAAAAEAAAASwAAAEAAAAAwAAAABQAAACAAAAABAAAAAQAAABAAAAAAAAAAAAAAACEBAACAAAAAAAAAAAAAAAAhAQAAgAAAACUAAAAMAAAAAgAAACcAAAAYAAAABQAAAAAAAAD///8AAAAAACUAAAAMAAAABQAAAEwAAABkAAAAAAAAAFAAAAAgAQAAfAAAAAAAAABQAAAAI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JQAAAAKAAAAUAAAAEwAAABcAAAAAQAAANF2yUGrCslBCgAAAFAAAAAMAAAATAAAAAAAAAAAAAAAAAAAAP//////////ZAAAAEgAUAAgAEEAdQBkAGkAdABvAHIAZQBzAAgAAAAGAAAAAwAAAAcAAAAHAAAABwAAAAMAAAAEAAAABwAAAAQAAAAGAAAABQAAAEsAAABAAAAAMAAAAAUAAAAgAAAAAQAAAAEAAAAQAAAAAAAAAAAAAAAhAQAAgAAAAAAAAAAAAAAAI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gAAAAKAAAAYAAAADAAAABsAAAAAQAAANF2yUGrCslBCgAAAGAAAAAHAAAATAAAAAAAAAAAAAAAAAAAAP//////////XAAAAEEAdQBkAGkAdABvAHIAQzoHAAAABwAAAAcAAAADAAAABAAAAAcAAAAEAAAASwAAAEAAAAAwAAAABQAAACAAAAABAAAAAQAAABAAAAAAAAAAAAAAACEBAACAAAAAAAAAAAAAAAAhAQAAgAAAACUAAAAMAAAAAgAAACcAAAAYAAAABQAAAAAAAAD///8AAAAAACUAAAAMAAAABQAAAEwAAABkAAAACQAAAHAAAAAXAQAAfAAAAAkAAABwAAAADwEAAA0AAAAhAPAAAAAAAAAAAAAAAIA/AAAAAAAAAAAAAIA/AAAAAAAAAAAAAAAAAAAAAAAAAAAAAAAAAAAAAAAAAAAlAAAADAAAAAAAAIAoAAAADAAAAAUAAAAlAAAADAAAAAEAAAAYAAAADAAAAAAAAAASAAAADAAAAAEAAAAWAAAADAAAAAAAAABUAAAAXAEAAAoAAABwAAAAFgEAAHwAAAABAAAA0XbJQasKyUEKAAAAcAAAAC0AAABMAAAABAAAAAkAAABwAAAAGAEAAH0AAACoAAAARgBpAHIAbQBhAGQAbwAgAHAAbwByADoAIABGAEEAQgBJAE8AIABNAEEAUgBDAEUATABPACAAUABFAFMAUwBPAEwAQQBOAEkAIABSAEkAUQBVAEUATABNAEUAYmIGAAAAAwAAAAQAAAAJAAAABgAAAAcAAAAHAAAAAwAAAAcAAAAHAAAABAAAAAMAAAADAAAABgAAAAcAAAAGAAAAAwAAAAkAAAADAAAACgAAAAcAAAAHAAAABwAAAAYAAAAFAAAACQAAAAMAAAAGAAAABgAAAAYAAAAGAAAACQAAAAUAAAAHAAAACAAAAAMAAAADAAAABwAAAAMAAAAIAAAACAAAAAYAAAAFAAAACgAAAAYAAAAWAAAADAAAAAAAAAAlAAAADAAAAAIAAAAOAAAAFAAAAAAAAAAQAAAAFAAAAA==</Object>
  <Object Id="idInvalidSigLnImg">AQAAAGwAAAAAAAAAAAAAACABAAB/AAAAAAAAAAAAAABuHAAAkQwAACBFTUYAAAEAICAAALEAAAAGAAAAAAAAAAAAAAAAAAAAVgUAAAADAABYAQAAwQAAAAAAAAAAAAAAAAAAAMA/BQDo8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gAQAAfwAAAAAAAAAAAAAAIQEAAIAAAAAhAPAAAAAAAAAAAAAAAIA/AAAAAAAAAAAAAIA/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/AAAAAAAAAAAAAAAhAQAAgAAAACEA8AAAAAAAAAAAAAAAgD8AAAAAAAAAAAAAgD8AAAAAAAAAAAAAAAAAAAAAAAAAAAAAAAAAAAAAAAAAACUAAAAMAAAAAAAAgCgAAAAMAAAAAQAAACcAAAAYAAAAAQAAAAAAAADw8PAAAAAAACUAAAAMAAAAAQAAAEwAAABkAAAAAAAAAAAAAAAgAQAAfwAAAAAAAAAAAAAAIQEAAIAAAAAhAPAAAAAAAAAAAAAAAIA/AAAAAAAAAAAAAIA/AAAAAAAAAAAAAAAAAAAAAAAAAAAAAAAAAAAAAAAAAAAlAAAADAAAAAAAAIAoAAAADAAAAAEAAAAnAAAAGAAAAAEAAAAAAAAA////AAAAAAAlAAAADAAAAAEAAABMAAAAZAAAAAAAAAAAAAAAIAEAAH8AAAAAAAAAAAAAACEBAACAAAAAIQDwAAAAAAAAAAAAAACAPwAAAAAAAAAAAACAPwAAAAAAAAAAAAAAAAAAAAAAAAAAAAAAAAAAAAAAAAAAJQAAAAwAAAAAAACAKAAAAAwAAAABAAAAJwAAABgAAAABAAAAAAAAAP///wAAAAAAJQAAAAwAAAABAAAATAAAAGQAAAAAAAAAAAAAACABAAB/AAAAAAAAAAAAAAAh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UAAABHAAAAKQAAADMAAABt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YAAABIAAAAJQAAAAwAAAAEAAAAVAAAAKgAAAAqAAAAMwAAAJQAAABHAAAAAQAAANF2yUGrCslBKgAAADMAAAAPAAAATAAAAAAAAAAAAAAAAAAAAP//////////bAAAAEYAYQBiAGkAbwAgAFAAZQBzAHMAbwBsAGEAbgBpAAAACAAAAAgAAAAJAAAABAAAAAkAAAAEAAAACQAAAAgAAAAHAAAABwAAAAkAAAAEAAAACAAAAAkAAAAEAAAASwAAAEAAAAAwAAAABQAAACAAAAABAAAAAQAAABAAAAAAAAAAAAAAACEBAACAAAAAAAAAAAAAAAAhAQAAgAAAACUAAAAMAAAAAgAAACcAAAAYAAAABQAAAAAAAAD///8AAAAAACUAAAAMAAAABQAAAEwAAABkAAAAAAAAAFAAAAAgAQAAfAAAAAAAAABQAAAAI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JQAAAAKAAAAUAAAAEwAAABcAAAAAQAAANF2yUGrCslBCgAAAFAAAAAMAAAATAAAAAAAAAAAAAAAAAAAAP//////////ZAAAAEgAUAAgAEEAdQBkAGkAdABvAHIAZQBzAAgAAAAGAAAAAwAAAAcAAAAHAAAABwAAAAMAAAAEAAAABwAAAAQAAAAGAAAABQAAAEsAAABAAAAAMAAAAAUAAAAgAAAAAQAAAAEAAAAQAAAAAAAAAAAAAAAhAQAAgAAAAAAAAAAAAAAAI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gAAAAKAAAAYAAAADAAAABsAAAAAQAAANF2yUGrCslBCgAAAGAAAAAHAAAATAAAAAAAAAAAAAAAAAAAAP//////////XAAAAEEAdQBkAGkAdABvAHIAgD8HAAAABwAAAAcAAAADAAAABAAAAAcAAAAEAAAASwAAAEAAAAAwAAAABQAAACAAAAABAAAAAQAAABAAAAAAAAAAAAAAACEBAACAAAAAAAAAAAAAAAAhAQAAgAAAACUAAAAMAAAAAgAAACcAAAAYAAAABQAAAAAAAAD///8AAAAAACUAAAAMAAAABQAAAEwAAABkAAAACQAAAHAAAAAXAQAAfAAAAAkAAABwAAAADwEAAA0AAAAhAPAAAAAAAAAAAAAAAIA/AAAAAAAAAAAAAIA/AAAAAAAAAAAAAAAAAAAAAAAAAAAAAAAAAAAAAAAAAAAlAAAADAAAAAAAAIAoAAAADAAAAAUAAAAlAAAADAAAAAEAAAAYAAAADAAAAAAAAAASAAAADAAAAAEAAAAWAAAADAAAAAAAAABUAAAAXAEAAAoAAABwAAAAFgEAAHwAAAABAAAA0XbJQasKyUEKAAAAcAAAAC0AAABMAAAABAAAAAkAAABwAAAAGAEAAH0AAACoAAAARgBpAHIAbQBhAGQAbwAgAHAAbwByADoAIABGAEEAQgBJAE8AIABNAEEAUgBDAEUATABPACAAUABFAFMAUwBPAEwAQQBOAEkAIABSAEkAUQBVAEUATABNAEUAAAAGAAAAAwAAAAQAAAAJAAAABgAAAAcAAAAHAAAAAwAAAAcAAAAHAAAABAAAAAMAAAADAAAABgAAAAcAAAAGAAAAAwAAAAkAAAADAAAACgAAAAcAAAAHAAAABwAAAAYAAAAFAAAACQAAAAMAAAAGAAAABgAAAAYAAAAGAAAACQAAAAUAAAAHAAAACAAAAAMAAAADAAAABwAAAAMAAAAIAAAACAAAAAYAAAAFAAAACgAAAAYAAAAWAAAADAAAAAAAAAAlAAAADAAAAAIAAAAOAAAAFAAAAAAAAAAQAAAAFAAAAA==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nKrA6Pp/SHHCmAkqksRsAsFKLQhYf3gw+P1WjjuVN/c=</DigestValue>
    </Reference>
    <Reference Type="http://www.w3.org/2000/09/xmldsig#Object" URI="#idOfficeObject">
      <DigestMethod Algorithm="http://www.w3.org/2001/04/xmlenc#sha256"/>
      <DigestValue>hfJlywqylvoMTY8WKT3U1sn90q9EbQhfXl6kmPOoziY=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Z3AFNcVQAxnurw7HuchjkctvBEKVfmhYWF8prCMvsE8=</DigestValue>
    </Reference>
    <Reference Type="http://www.w3.org/2000/09/xmldsig#Object" URI="#idValidSigLnImg">
      <DigestMethod Algorithm="http://www.w3.org/2001/04/xmlenc#sha256"/>
      <DigestValue>ryU5+2tyYnmJO5rXxIfdcaOt31S7zqWvfP5xvzy+kZY=</DigestValue>
    </Reference>
    <Reference Type="http://www.w3.org/2000/09/xmldsig#Object" URI="#idInvalidSigLnImg">
      <DigestMethod Algorithm="http://www.w3.org/2001/04/xmlenc#sha256"/>
      <DigestValue>+w2E435lViJrezDUGRZnQQfZLXl7fld5MPx0VGGxDVg=</DigestValue>
    </Reference>
  </SignedInfo>
  <SignatureValue>Glb06sur8vX8kIBeuPo29a5b3IkmtJwO/QDeNtQRZ4b13kxR6z6PFjR5tHKv7QWi4IDPX4NnKF8B
BMZtQghTnhq8LBM/+rY2IXoAwgM7AoSxSopyhGE921AkGLkV8pYqFnsRZ93m8DuM8vEz30exnG6f
sMwe1teyliq1txsKpA+7e+GpdIpqjb213hZD6oyr6jV1Iyrm+FYuI5J5GlAoOb/8ue+i0HReg12v
UU/n8hNc5F0EUq0Xw8qq0s8mBsEpCRSNVc6bXOG0MTA36pV8LRI5sCSBnIYRHBfMdmrU8ArltdkY
vMyhGywHjfk01fwMqkqCxqerBle2wXi7r/g5NA==</SignatureValue>
  <KeyInfo>
    <X509Data>
      <X509Certificate>MIIHmjCCBYKgAwIBAgIRAI2wm7j4rcCTR9eFlMXXf1YwDQYJKoZIhvcNAQELBQAwgYUxCzAJBgNVBAYTAlBZMQ0wCwYDVQQKEwRJQ1BQMTgwNgYDVQQLEy9QcmVzdGFkb3IgQ3VhbGlmaWNhZG8gZGUgU2VydmljaW9zIGRlIENvbmZpYW56YTEVMBMGA1UEAxMMQ09ERTEwMCBTLkEuMRYwFAYDVQQFEw1SVUM4MDA4MDYxMC03MB4XDTIzMDUwMjE3NDEyMFoXDTI1MDUwMjE3NDEyMFowgaoxCzAJBgNVBAYTAlBZMTYwNAYDVQQKDC1DRVJUSUZJQ0FETyBDVUFMSUZJQ0FETyBERSBGSVJNQSBFTEVDVFLDk05JQ0ExCzAJBgNVBAsTAkYyMRQwEgYDVQQEEwtMT1BFWiBHT01FWjEPMA0GA1UEKhMGWVNBSUFTMRswGQYDVQQDExJZU0FJQVMgTE9QRVogR09NRVoxEjAQBgNVBAUTCUNJMzg5ODU1NTCCASIwDQYJKoZIhvcNAQEBBQADggEPADCCAQoCggEBALa47dZsZwtmJ58Zr2SsyJBgHh4e/PlzdkXiAOwDg/4GRxB2sQjDiK7X253eR/ooJVVJPmABzJnRWCD5Hdzy3FHD0uuvGyJWZvwE4gj8kFB18SzgAcIEHT1KWfLKcZPIb4BxRAlCAdjkJQkR+faLRjOpol6vZwCcMm8fzqruxumRoks6EZHR1xawjqN7iD5fv6V02DZtYrUlfjhqAhyIJnfXHHweWV75p2Mfu2cVn04h4ncos2EL6Tg3cfLdKueDoqXrp66k1uZpk3gVtwkfYQhcq08uqJFRqS6/KmknlKJNb8qnxbu+Dj6/owOYfBrIT2wcAbCQAaIRMuhY+lDtnp8CAwEAAaOCAtwwggLYMAwGA1UdEwEB/wQCMAAwHQYDVR0OBBYEFCY7t4Yqao3RYA1Qvi8hdXvwnwFBMB8GA1UdIwQYMBaAFL41VGJoYOcm0zHBX5ex4vZkzgf1MA4GA1UdDwEB/wQEAwIF4DBTBgNVHREETDBKgRtZU0FJQVMuTE9QRVpAR0VTVE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LBQADggIBAIRY7pILQ0NFxfoOqaO6+y6Mm2gFli5UI2fNn7JSwo1hwEJVrIi2kE/O6sg4/VKQt3aV9mCpVOVO7YwI0XsbpMfL3a/m4A36KL6HbbeSoX2DM5BObjC76JAW3AfR0INoR+B8IhshziO5usvs3OgAng+Ec8FeodVRd9tJ0Ku6UZGM0aGwavdFkTg/Ti0wYazouoGS2q6rjnaMYaRSzmM4lDBL96HsuvEaLbuI3i/qd4BFtMBCaN4ZM797nze0XJYi3vfZ5J51Akvee1rXoyfeohydA1xhUGhBtZQPUbGZDLIWBJ7c2JttAUDBgWTD9lmufKX/q1G6byUc3ZUkcicQEi3nJ0AjJGBH6g6QIV2GF7tlRzZarToTpgqfDSaenL7xkdgGh6EKVpYgPmIsqqfRn8ET+eLL0A3rrv4D7Th0zKj9g9oC9aqOB9PFzpnVjqM5L1WZTO+wSQynl/srFubpvj0c9RkSqWt+exURH072FApwDh+xRwOY93j211vG+dar9QWsHhQUxt/C4g5rA1K4XmbeHSE8j6f2oBvixbbDVq04JDhhNRXcdOv2TpImV3FPmdvPgWdzEaXm93pjTcS+UqBO4Q3jW1L1cxNXm10i15tkFY7R+wlqwakb8fij/ZYSPkz7yNsmyrMCWIjrDNQHF52RyipBGlupGBOh5lfDJBr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8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ZyQACuMW3pbTCX1GL2jlLbybqu46cCAfQHbGCz+ChIg=</DigestValue>
      </Reference>
      <Reference URI="/xl/calcChain.xml?ContentType=application/vnd.openxmlformats-officedocument.spreadsheetml.calcChain+xml">
        <DigestMethod Algorithm="http://www.w3.org/2001/04/xmlenc#sha256"/>
        <DigestValue>a10gnUmM4tRW3d/21FB4vsqPyzHp0/OMvS2WjfJcPPc=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5HE/VN3F0ZZtm2+0ifHEdalXz+we00XrDBbH5gRm/Qc=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G5wo06wszXv9M8bEaB8lJMkp61VUOm5/AXHqFiH8hj0=</DigestValue>
      </Reference>
      <Reference URI="/xl/drawings/drawing5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KHiSfbzNedhio9bjMAb3iQfrxetC80IH47JR6aRbKHI=</DigestValue>
      </Reference>
      <Reference URI="/xl/drawings/vmlDrawing2.vml?ContentType=application/vnd.openxmlformats-officedocument.vmlDrawing">
        <DigestMethod Algorithm="http://www.w3.org/2001/04/xmlenc#sha256"/>
        <DigestValue>AMjfnGZX7AToojenEs89D7FrgN6CpPHR0idBGiZuOns=</DigestValue>
      </Reference>
      <Reference URI="/xl/drawings/vmlDrawing3.vml?ContentType=application/vnd.openxmlformats-officedocument.vmlDrawing">
        <DigestMethod Algorithm="http://www.w3.org/2001/04/xmlenc#sha256"/>
        <DigestValue>CIpe34ATxRnmV7j6IFEkRtvin7HbiRY2/sKA5ae5aTk=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JAerySz2dDLkfntPA2n/q1c03QJbwB65xJ54t1pIqmk=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HYEx5HOjRLMCOF+HHI6t7pf9PFvZP/kisr0LdFBaBlM=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RrhPzYWd98ZexhwwawZvf5jME+Vj+wu6cNOfBtkn8q8=</DigestValue>
      </Reference>
      <Reference URI="/xl/media/image4.emf?ContentType=image/x-emf">
        <DigestMethod Algorithm="http://www.w3.org/2001/04/xmlenc#sha256"/>
        <DigestValue>xowrwsnMIWAEdP7hMgCQVG77IlYj7VC2m8dePZB6jDI=</DigestValue>
      </Reference>
      <Reference URI="/xl/media/image5.emf?ContentType=image/x-emf">
        <DigestMethod Algorithm="http://www.w3.org/2001/04/xmlenc#sha256"/>
        <DigestValue>IFejTde6WcOSwkaEsRgVCTayOyd6oEZPIYnsY7m59Y0=</DigestValue>
      </Reference>
      <Reference URI="/xl/media/image6.emf?ContentType=image/x-emf">
        <DigestMethod Algorithm="http://www.w3.org/2001/04/xmlenc#sha256"/>
        <DigestValue>wylLbOKxrw7Jxd/lLeW+JmhQwx4ffuZZw0u8oURO27g=</DigestValue>
      </Reference>
      <Reference URI="/xl/media/image7.emf?ContentType=image/x-emf">
        <DigestMethod Algorithm="http://www.w3.org/2001/04/xmlenc#sha256"/>
        <DigestValue>Z+X6sqQ2F78SGVpyEZ/h1qVFZ+tQk7/USQmHActBzd8=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sharedStrings.xml?ContentType=application/vnd.openxmlformats-officedocument.spreadsheetml.sharedStrings+xml">
        <DigestMethod Algorithm="http://www.w3.org/2001/04/xmlenc#sha256"/>
        <DigestValue>pWNIkOq+Qx/zLcucoYHA/RjlmNcE5A6ZKzOeWnNQ9m0=</DigestValue>
      </Reference>
      <Reference URI="/xl/styles.xml?ContentType=application/vnd.openxmlformats-officedocument.spreadsheetml.styles+xml">
        <DigestMethod Algorithm="http://www.w3.org/2001/04/xmlenc#sha256"/>
        <DigestValue>JD0+P3XrE/ES6XgU9QpQtvzaGsCSxaFxHPHiae9ba4Y=</DigestValue>
      </Reference>
      <Reference URI="/xl/tables/table1.xml?ContentType=application/vnd.openxmlformats-officedocument.spreadsheetml.table+xml">
        <DigestMethod Algorithm="http://www.w3.org/2001/04/xmlenc#sha256"/>
        <DigestValue>3DvJRVq8L5tVG3OXknakCCGRJtdPl9uu8c6tarcFXq0=</DigestValue>
      </Reference>
      <Reference URI="/xl/tables/table2.xml?ContentType=application/vnd.openxmlformats-officedocument.spreadsheetml.table+xml">
        <DigestMethod Algorithm="http://www.w3.org/2001/04/xmlenc#sha256"/>
        <DigestValue>Iil/Rjhw0zCCp2Cpi5C8+LImDZ2BktpveQLRcpfbTn0=</DigestValue>
      </Reference>
      <Reference URI="/xl/tables/table3.xml?ContentType=application/vnd.openxmlformats-officedocument.spreadsheetml.table+xml">
        <DigestMethod Algorithm="http://www.w3.org/2001/04/xmlenc#sha256"/>
        <DigestValue>+JBk3R7VBpvvdigSAtcozFkPiajQcZIzshrw/70OtWQ=</DigestValue>
      </Reference>
      <Reference URI="/xl/tables/table4.xml?ContentType=application/vnd.openxmlformats-officedocument.spreadsheetml.table+xml">
        <DigestMethod Algorithm="http://www.w3.org/2001/04/xmlenc#sha256"/>
        <DigestValue>0LV0Y8KHoxa8spVtu4eG0SR4ejYc5XcrBQ2nZUFUpe8=</DigestValue>
      </Reference>
      <Reference URI="/xl/tables/table5.xml?ContentType=application/vnd.openxmlformats-officedocument.spreadsheetml.table+xml">
        <DigestMethod Algorithm="http://www.w3.org/2001/04/xmlenc#sha256"/>
        <DigestValue>yCSE6xL6uOviGYyg+ohDjHAoV/5jIaGzqG6onOB+MQA=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3koffwYWqHk3WtVUyXYt9gAQP90qi7cimmHN+nqjyN0=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iK1cCeJyE0nh61Ysaws+TMA/tgQJwUsR5g0ps2rJkns=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oCA/gRRRvc+jJc1iCaZLWrOziIRnDRXjxvYvv33q2GU=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xv7bbWJl9/Jwc8tff6wURLx6BpwqUhB7D4UUjtatX1Y=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aUH3EIC3LJ1WlPFqNXrO/jOyW/nktb+VO6C48U39/oI=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94W9/OQptxTAF7tHWkHl/3+jqSyl5LLyqP2OKbj3Nqw=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xwsv2H/gebHOpn0u17DPxoNhPhoF79jqTl8wgDpXcoc=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tDoQKO/BkLp4kR3UztCc7PA22VmRNizbvJ+5Z2HWEFU=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rLdvf3yY2ekrKu60idP2MsLKORy6SOjqi0FnsyMynGM=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HTYaQi0KtdQ+B1oDWji35M/0dutqOPx8jsY1TtQMpYg=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g+lUxrbi/VMbCtEnyHbMjSNjG5WBw/3Kqb/s9D39uLA=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3BU9j2nE/T0n7gCQLFZTcYggRvLBqeLDRh+2LLtPr1I=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Cp9PA/EMUCmFN0rjs+ZKFhODDEGzJl8Ch1IdmuYTIUc=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Gy8cQSMhlbvoR/H/WRlQ5c8br/1/SAParprVT1oTn0E=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dmcJ1wfiov9BWQnJZXM3jx7fP4LPgpJS3t/oPb1FeWs=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FRAXV0Dve60ZEVveuubL0cSYIAhKmPtf+DuggdjFvsk=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Vl1cFllTAvDsFV8KsVmVZAEjefP5+9/QhTmlNY2RUP4=</DigestValue>
      </Reference>
      <Reference URI="/xl/worksheets/sheet1.xml?ContentType=application/vnd.openxmlformats-officedocument.spreadsheetml.worksheet+xml">
        <DigestMethod Algorithm="http://www.w3.org/2001/04/xmlenc#sha256"/>
        <DigestValue>4lFLJHkTqsvRybW6ItlMpX7ewLbZq/Wp1NLSU+EJ3VI=</DigestValue>
      </Reference>
      <Reference URI="/xl/worksheets/sheet10.xml?ContentType=application/vnd.openxmlformats-officedocument.spreadsheetml.worksheet+xml">
        <DigestMethod Algorithm="http://www.w3.org/2001/04/xmlenc#sha256"/>
        <DigestValue>sj9WeBJpdnNvO83MSI7PTVePWopd5t+yBU2XX1XJEjE=</DigestValue>
      </Reference>
      <Reference URI="/xl/worksheets/sheet11.xml?ContentType=application/vnd.openxmlformats-officedocument.spreadsheetml.worksheet+xml">
        <DigestMethod Algorithm="http://www.w3.org/2001/04/xmlenc#sha256"/>
        <DigestValue>w/JSWGtGrtnO0x1G8soI7QAfZQh83gB/JMnO1qXllhk=</DigestValue>
      </Reference>
      <Reference URI="/xl/worksheets/sheet12.xml?ContentType=application/vnd.openxmlformats-officedocument.spreadsheetml.worksheet+xml">
        <DigestMethod Algorithm="http://www.w3.org/2001/04/xmlenc#sha256"/>
        <DigestValue>4bZyRubefdRH6YfLY8XlSAE4Fdcr3aiea4ijRE3RTew=</DigestValue>
      </Reference>
      <Reference URI="/xl/worksheets/sheet13.xml?ContentType=application/vnd.openxmlformats-officedocument.spreadsheetml.worksheet+xml">
        <DigestMethod Algorithm="http://www.w3.org/2001/04/xmlenc#sha256"/>
        <DigestValue>GxWGnJ5M2cHmNFOal8m899p5MAoO6cz1Txrw1Z65ZnA=</DigestValue>
      </Reference>
      <Reference URI="/xl/worksheets/sheet14.xml?ContentType=application/vnd.openxmlformats-officedocument.spreadsheetml.worksheet+xml">
        <DigestMethod Algorithm="http://www.w3.org/2001/04/xmlenc#sha256"/>
        <DigestValue>0aou9UyblyZbDbR28kZc8GUn0Yz+EJnHF8Wj+243/vA=</DigestValue>
      </Reference>
      <Reference URI="/xl/worksheets/sheet15.xml?ContentType=application/vnd.openxmlformats-officedocument.spreadsheetml.worksheet+xml">
        <DigestMethod Algorithm="http://www.w3.org/2001/04/xmlenc#sha256"/>
        <DigestValue>01faCtpwjXaAGFW69WuDemqHglp0OWHNojpw8775qmU=</DigestValue>
      </Reference>
      <Reference URI="/xl/worksheets/sheet16.xml?ContentType=application/vnd.openxmlformats-officedocument.spreadsheetml.worksheet+xml">
        <DigestMethod Algorithm="http://www.w3.org/2001/04/xmlenc#sha256"/>
        <DigestValue>xkX2dFZwll3V391wRwqkzYVvOAYM7mjRqPjIOltJxLc=</DigestValue>
      </Reference>
      <Reference URI="/xl/worksheets/sheet17.xml?ContentType=application/vnd.openxmlformats-officedocument.spreadsheetml.worksheet+xml">
        <DigestMethod Algorithm="http://www.w3.org/2001/04/xmlenc#sha256"/>
        <DigestValue>wQ4kk2FsICeM2TNA4zohFce2tKNHNUp2HujlbaEf0vY=</DigestValue>
      </Reference>
      <Reference URI="/xl/worksheets/sheet18.xml?ContentType=application/vnd.openxmlformats-officedocument.spreadsheetml.worksheet+xml">
        <DigestMethod Algorithm="http://www.w3.org/2001/04/xmlenc#sha256"/>
        <DigestValue>PMKnkzYp8L5L1/TTkHXUbkGVhUE0w1yK4Zp7U/0TRxI=</DigestValue>
      </Reference>
      <Reference URI="/xl/worksheets/sheet19.xml?ContentType=application/vnd.openxmlformats-officedocument.spreadsheetml.worksheet+xml">
        <DigestMethod Algorithm="http://www.w3.org/2001/04/xmlenc#sha256"/>
        <DigestValue>xmunSUMQ07R3BRPXSOTA2AJIVqOzDJXSlHCZjJAQbuA=</DigestValue>
      </Reference>
      <Reference URI="/xl/worksheets/sheet2.xml?ContentType=application/vnd.openxmlformats-officedocument.spreadsheetml.worksheet+xml">
        <DigestMethod Algorithm="http://www.w3.org/2001/04/xmlenc#sha256"/>
        <DigestValue>gaqPISaAl6uh5M74A2sAIEnfpe+Hj2z06utnHsB1T3A=</DigestValue>
      </Reference>
      <Reference URI="/xl/worksheets/sheet20.xml?ContentType=application/vnd.openxmlformats-officedocument.spreadsheetml.worksheet+xml">
        <DigestMethod Algorithm="http://www.w3.org/2001/04/xmlenc#sha256"/>
        <DigestValue>31ADH1VXC1GHOhgQLl6X+o858HsXeIlaEsGhY7xxXk4=</DigestValue>
      </Reference>
      <Reference URI="/xl/worksheets/sheet21.xml?ContentType=application/vnd.openxmlformats-officedocument.spreadsheetml.worksheet+xml">
        <DigestMethod Algorithm="http://www.w3.org/2001/04/xmlenc#sha256"/>
        <DigestValue>8ahJdXQWzHBYEwxv7s8UWQFIRhF4qlYSq4Gpf1havSQ=</DigestValue>
      </Reference>
      <Reference URI="/xl/worksheets/sheet22.xml?ContentType=application/vnd.openxmlformats-officedocument.spreadsheetml.worksheet+xml">
        <DigestMethod Algorithm="http://www.w3.org/2001/04/xmlenc#sha256"/>
        <DigestValue>NLCw+TCgY8nnJi13d3YMvtCQX06DpN2bwEvBVsK8KdE=</DigestValue>
      </Reference>
      <Reference URI="/xl/worksheets/sheet23.xml?ContentType=application/vnd.openxmlformats-officedocument.spreadsheetml.worksheet+xml">
        <DigestMethod Algorithm="http://www.w3.org/2001/04/xmlenc#sha256"/>
        <DigestValue>UwTJ0eHGUs0xt3Z2w/IIGtP2d1F6M/RRBUq9yDx9les=</DigestValue>
      </Reference>
      <Reference URI="/xl/worksheets/sheet24.xml?ContentType=application/vnd.openxmlformats-officedocument.spreadsheetml.worksheet+xml">
        <DigestMethod Algorithm="http://www.w3.org/2001/04/xmlenc#sha256"/>
        <DigestValue>bADmLMRqQM6D+TIoRrkYbyh6jTgZCbY9yR+/s15Y3Pw=</DigestValue>
      </Reference>
      <Reference URI="/xl/worksheets/sheet25.xml?ContentType=application/vnd.openxmlformats-officedocument.spreadsheetml.worksheet+xml">
        <DigestMethod Algorithm="http://www.w3.org/2001/04/xmlenc#sha256"/>
        <DigestValue>CuS8UP0nj0HUyz0MT/re3KEFb4/MYhT4PZt52k6d6FM=</DigestValue>
      </Reference>
      <Reference URI="/xl/worksheets/sheet26.xml?ContentType=application/vnd.openxmlformats-officedocument.spreadsheetml.worksheet+xml">
        <DigestMethod Algorithm="http://www.w3.org/2001/04/xmlenc#sha256"/>
        <DigestValue>NCEdmVoCq7KobBQ9kKs66tsPrvcCG2xO4Tslv71Gqsc=</DigestValue>
      </Reference>
      <Reference URI="/xl/worksheets/sheet27.xml?ContentType=application/vnd.openxmlformats-officedocument.spreadsheetml.worksheet+xml">
        <DigestMethod Algorithm="http://www.w3.org/2001/04/xmlenc#sha256"/>
        <DigestValue>O1p8YEyKlA284z4iQgWpiwEhqKKRrFFKGepzOl592JI=</DigestValue>
      </Reference>
      <Reference URI="/xl/worksheets/sheet28.xml?ContentType=application/vnd.openxmlformats-officedocument.spreadsheetml.worksheet+xml">
        <DigestMethod Algorithm="http://www.w3.org/2001/04/xmlenc#sha256"/>
        <DigestValue>TF/f3FmyaZy4znAlN+o22tcNf2Y9ROEGyI62EUyN7qQ=</DigestValue>
      </Reference>
      <Reference URI="/xl/worksheets/sheet29.xml?ContentType=application/vnd.openxmlformats-officedocument.spreadsheetml.worksheet+xml">
        <DigestMethod Algorithm="http://www.w3.org/2001/04/xmlenc#sha256"/>
        <DigestValue>8cvF8jub+9z7VMcJ4ZjSyihxBKndpSfguChAgmVPa8o=</DigestValue>
      </Reference>
      <Reference URI="/xl/worksheets/sheet3.xml?ContentType=application/vnd.openxmlformats-officedocument.spreadsheetml.worksheet+xml">
        <DigestMethod Algorithm="http://www.w3.org/2001/04/xmlenc#sha256"/>
        <DigestValue>w48gYo+dr5qWxNz+Kb0/hJ6ArliQL2FmQ6h6KUpHCeI=</DigestValue>
      </Reference>
      <Reference URI="/xl/worksheets/sheet30.xml?ContentType=application/vnd.openxmlformats-officedocument.spreadsheetml.worksheet+xml">
        <DigestMethod Algorithm="http://www.w3.org/2001/04/xmlenc#sha256"/>
        <DigestValue>1LCmMN7ZWongDlsVJAAhULVXF7RkcN+wE04/mrdDOdE=</DigestValue>
      </Reference>
      <Reference URI="/xl/worksheets/sheet4.xml?ContentType=application/vnd.openxmlformats-officedocument.spreadsheetml.worksheet+xml">
        <DigestMethod Algorithm="http://www.w3.org/2001/04/xmlenc#sha256"/>
        <DigestValue>7Wiu7ZgFTZwdHbZ0gRYyaRGf4f7300SQhWz/Osk7vgk=</DigestValue>
      </Reference>
      <Reference URI="/xl/worksheets/sheet5.xml?ContentType=application/vnd.openxmlformats-officedocument.spreadsheetml.worksheet+xml">
        <DigestMethod Algorithm="http://www.w3.org/2001/04/xmlenc#sha256"/>
        <DigestValue>d1rl/sJ5puks0svihZ9skOQboiFRyi6QY52UMm4In8E=</DigestValue>
      </Reference>
      <Reference URI="/xl/worksheets/sheet6.xml?ContentType=application/vnd.openxmlformats-officedocument.spreadsheetml.worksheet+xml">
        <DigestMethod Algorithm="http://www.w3.org/2001/04/xmlenc#sha256"/>
        <DigestValue>Z81vCPH9YHGo9lwVqx81BeCqfAlndqZ5Q/+3Jn5RfYI=</DigestValue>
      </Reference>
      <Reference URI="/xl/worksheets/sheet7.xml?ContentType=application/vnd.openxmlformats-officedocument.spreadsheetml.worksheet+xml">
        <DigestMethod Algorithm="http://www.w3.org/2001/04/xmlenc#sha256"/>
        <DigestValue>/kpo5fkCRhlGOOXFAaz8Ye8JyQE2Ace2Xs53vQyM0cs=</DigestValue>
      </Reference>
      <Reference URI="/xl/worksheets/sheet8.xml?ContentType=application/vnd.openxmlformats-officedocument.spreadsheetml.worksheet+xml">
        <DigestMethod Algorithm="http://www.w3.org/2001/04/xmlenc#sha256"/>
        <DigestValue>soUIaLQL8nbAb0BcLqRAPD35Ml6NHtV/oplgkrcFiJA=</DigestValue>
      </Reference>
      <Reference URI="/xl/worksheets/sheet9.xml?ContentType=application/vnd.openxmlformats-officedocument.spreadsheetml.worksheet+xml">
        <DigestMethod Algorithm="http://www.w3.org/2001/04/xmlenc#sha256"/>
        <DigestValue>k0LM0Z3/VaH/nZMJnndwt33cKWPzg9Ed+dqTvHIv2B8=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2024-03-27T14:43:01Z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{7C97A518-49D8-44B7-90E2-718C551471B6}</SetupID>
          <SignatureText>Ysaias López Gómez</SignatureText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2024-03-27T14:43:01Z</xd:SigningTime>
          <xd:SigningCertificate>
            <xd:Cert>
              <xd:CertDigest>
                <DigestMethod Algorithm="http://www.w3.org/2001/04/xmlenc#sha256"/>
                <DigestValue>WbERyBN9QsOF84XoxAg94nCIBEC/w+I5nt3dfGeq+GY=</DigestValue>
              </xd:CertDigest>
              <xd:IssuerSerial>
                <X509IssuerName>SERIALNUMBER=RUC80080610-7, CN=CODE100 S.A., OU=Prestador Cualificado de Servicios de Confianza, O=ICPP, C=PY</X509IssuerName>
                <X509SerialNumber>188338150081208072389311742758369066838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AcLAAADhYAACBFTUYAAAEAhBsAAKoAAAAGAAAAAAAAAAAAAAAAAAAAVgUAAAADAADiAQAADwEAAAAAAAAAAAAAAAAAAGZaBwBVIgQ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EF3Jd7rdx6mWFYYS1hW//8AAAAArnUSWgAAzM4tADwS73YAAAAAIDMOACDOLQByDLB1AAAAAAAAQ2hhclVwcGVyVwDtQXf13ut3DM8tAAAAAAB4zi0AQJHzdvWj73bQo+92eM4tAGQBAAAMb2J1DG9idbjtEQAACAAAAAIAAAAAAACYzi0A74JidQAAAAAAAAAA0s8tAAkAAADAzy0ACQAAAAAAAAAAAAAAwM8tANDOLQBkgmJ1AAAAAAACAAAAAC0ACQAAAMDPLQAJAAAAkElmdQAAAAAAAAAAwM8tAAkAAAAAAAAA/M4tAKOBYnUAAAAAAAIAAMDPLQAJAAAAZHYACAAAAAAlAAAADAAAAAEAAAAYAAAADAAAAAAAAAISAAAADAAAAAEAAAAeAAAAGAAAAPEAAAAFAAAANQEAABYAAAAlAAAADAAAAAEAAABUAAAAiAAAAPIAAAAFAAAAMwEAABUAAAABAAAAWyQNQlUlDULyAAAABQAAAAoAAABMAAAAAAAAAAAAAAAAAAAA//////////9gAAAAMgA3AC8AMAAzAC8AMgAwADIANAAHAAAABwAAAAUAAAAHAAAABwAAAAUAAAAHAAAABwAAAAcAAAAHAAAASwAAAEAAAAAwAAAABQAAACAAAAABAAAAAQAAABAAAAAAAAAAAAAAAEABAACgAAAAAAAAAAAAAABAAQAAoAAAAFIAAABwAQAAAgAAABQAAAAJAAAAAAAAAAAAAAC8AgAAAAAAAAECAiJTAHkAcwB0AGUAbQAAAM/HAAAAAER3YZAAAAAAAAAAAAAAAAAAAAAAAAAAAAAAAAABAAAA8C9rg9iLz8eOXwAAAAAtAE3XPXckXS0ATdc9d5kChwD+////riJBd0khQXdk4E0PcNQQAKjeTQ+0Vi0A74JidQAAAAAAAAAA6FctAAYAAADcVy0ABgAAAAIAAAAAAAAAvN5NDxinTw+83k0PAAAAABinTw8EVy0ADG9idQxvYnUAAAAAAAgAAAACAAAAAAAADFctAO+CYnUAAAAAAAAAAEJYLQAHAAAANFgtAAcAAAAAAAAAAAAAADRYLQBEVy0AZIJidQAAAAAAAgAAAAAtAAcAAAA0WC0ABwAAAJBJZnUAAAAAAAAAADRYLQAHAAAAAAAAAHBXLQCjgWJ1AAAAAAACAAA0WC0ABw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OAAiTUA8w0VAPCDUOAAEAAADYDUgPAAAAAADaTg8w0VAPCDUOAFDhTg8AAAAAANpOD+OFClUDAAAA7IUKVQEAAABIoVAPaM07VY5oAlWUVi0AQJHzdvWj73bQo+92lFYtAGQBAAAMb2J1DG9idYgbMw8ACAAAAAIAAAAAAAC0Vi0A74JidQAAAAAAAAAA6FctAAYAAADcVy0ABgAAAAAAAAAAAAAA3FctAOxWLQBkgmJ1AAAAAAACAAAAAC0ABgAAANxXLQAGAAAAkElmdQAAAAAAAAAA3FctAAYAAAAAAAAAGFctAKOBYnUAAAAAAAIAANxXLQAGAAAAZHYACAAAAAAlAAAADAAAAAMAAAAYAAAADAAAAAAAAAISAAAADAAAAAEAAAAWAAAADAAAAAgAAABUAAAAVAAAAAwAAAA3AAAAIAAAAFoAAAABAAAAWyQNQlUlDUIMAAAAWwAAAAEAAABMAAAABAAAAAsAAAA3AAAAIgAAAFsAAABQAAAAWADhaR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DeAAAAVgAAAC0AAAA7AAAAsgAAABwAAAAhAPAAAAAAAAAAAAAAAIA/AAAAAAAAAAAAAIA/AAAAAAAAAAAAAAAAAAAAAAAAAAAAAAAAAAAAAAAAAAAlAAAADAAAAAAAAIAoAAAADAAAAAQAAABSAAAAcAEAAAQAAADs////AAAAAAAAAAAAAAAAkAEAAAAAAAEAAAAAcwBlAGcAbwBlACAAdQBpAAAAAAAAAAAAAAAAAAAAAAAAAAAAAAAAAAAAAAAAAAAAAAAAAAAAAAAAAAAAAAAAAAAALQAAAAAAUFUtAC2XFlUxGwEVyJa8A3SSFlUYA7ADyJa8A4CzLQ8VAAAAyJa8A6CSFlWINxcAyJa8AxkAAAAVAAAAeFYtAICzLQ8AAAAAAAAAAMxVLQBAkfN29aPvdtCj73bMVS0AZAEAAAxvYnUMb2J1cBszDwAIAAAAAgAAAAAAAOxVLQDvgmJ1AAAAAAAAAAAmVy0ACQAAABRXLQAJAAAAAAAAAAAAAAAUVy0AJFYtAGSCYnUAAAAAAAIAAAAALQAJAAAAFFctAAkAAACQSWZ1AAAAAAAAAAAUVy0ACQAAAAAAAABQVi0Ao4FidQAAAAAAAgAAFFctAAkAAABkdgAIAAAAACUAAAAMAAAABAAAABgAAAAMAAAAAAAAAhIAAAAMAAAAAQAAAB4AAAAYAAAALQAAADsAAADfAAAAVwAAACUAAAAMAAAABAAAAFQAAAC4AAAALgAAADsAAADdAAAAVgAAAAEAAABbJA1CVSUNQi4AAAA7AAAAEgAAAEwAAAAAAAAAAAAAAAAAAAD//////////3AAAABZAHMAYQBpAGEAcwAgAEwA8wBwAGUAegAgAEcA8wBtAGUAegALAAAACAAAAAoAAAAFAAAACgAAAAgAAAAFAAAACQAAAAwAAAAMAAAACgAAAAkAAAAFAAAADgAAAAwAAAARAAAACgAAAAk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CwAAAGEAAAA0AQAAcQAAAAsAAABhAAAAKgEAABEAAAAhAPAAAAAAAAAAAAAAAIA/AAAAAAAAAAAAAIA/AAAAAAAAAAAAAAAAAAAAAAAAAAAAAAAAAAAAAAAAAAAlAAAADAAAAAAAAIAoAAAADAAAAAUAAAAlAAAADAAAAAEAAAAYAAAADAAAAAAAAAISAAAADAAAAAEAAAAeAAAAGAAAAAsAAABhAAAANQEAAHIAAAAlAAAADAAAAAEAAABUAAAAuAAAAAwAAABhAAAAgwAAAHEAAAABAAAAWyQNQlUlDUIMAAAAYQAAABIAAABMAAAAAAAAAAAAAAAAAAAA//////////9wAAAAWQBzAGEAaQBhAHMAIABMAPMAcABlAHoAIABHAPMAbQBlAHoABwAAAAYAAAAHAAAAAwAAAAcAAAAGAAAABAAAAAYAAAAIAAAACAAAAAcAAAAGAAAABAAAAAkAAAAIAAAACwAAAAcAAAAG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eAAAAAwAAAB2AAAANQAAAIYAAAABAAAAWyQNQlUlDUIMAAAAdgAAAAcAAABMAAAAAAAAAAAAAAAAAAAA//////////9cAAAAUwBpAG4AZABpAGMAbwAAAAcAAAADAAAABwAAAAgAAAADAAAABgAAAAgAAABLAAAAQAAAADAAAAAFAAAAIAAAAAEAAAABAAAAEAAAAAAAAAAAAAAAQAEAAKAAAAAAAAAAAAAAAEABAACgAAAAJQAAAAwAAAACAAAAJwAAABgAAAAFAAAAAAAAAP///wAAAAAAJQAAAAwAAAAFAAAATAAAAGQAAAALAAAAiwAAAN4AAACbAAAACwAAAIsAAADUAAAAEQAAACEA8AAAAAAAAAAAAAAAgD8AAAAAAAAAAAAAgD8AAAAAAAAAAAAAAAAAAAAAAAAAAAAAAAAAAAAAAAAAACUAAAAMAAAAAAAAgCgAAAAMAAAABQAAACUAAAAMAAAAAQAAABgAAAAMAAAAAAAAAhIAAAAMAAAAAQAAABYAAAAMAAAAAAAAAFQAAAAIAQAADAAAAIsAAADdAAAAmwAAAAEAAABbJA1CVSUNQgwAAACLAAAAHwAAAEwAAAAEAAAACwAAAIsAAADfAAAAnAAAAIwAAABGAGkAcgBtAGEAZABvACAAcABvAHIAOgAgAFkAUwBBAEkAQQBTACAATABPAFAARQBaACAARwBPAE0ARQBaAAAABgAAAAMAAAAFAAAACwAAAAcAAAAIAAAACAAAAAQAAAAIAAAACAAAAAUAAAADAAAABAAAAAcAAAAHAAAACAAAAAMAAAAIAAAABwAAAAQAAAAGAAAACgAAAAcAAAAHAAAABwAAAAQAAAAJAAAACgAAAAwAAAAHAAAABwAAABYAAAAMAAAAAAAAACUAAAAMAAAAAgAAAA4AAAAUAAAAAAAAABAAAAAUAAAA</Object>
  <Object Id="idInvalidSigLnImg">AQAAAGwAAAAAAAAAAAAAAD8BAACfAAAAAAAAAAAAAAAcLAAADhYAACBFTUYAAAEAuB8AALAAAAAGAAAAAAAAAAAAAAAAAAAAVgUAAAADAADiAQAADwEAAAAAAAAAAAAAAAAAAGZaBwBVIgQ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EF3Jd7rdx6mWFYYS1hW//8AAAAArnUSWgAAzM4tADwS73YAAAAAIDMOACDOLQByDLB1AAAAAAAAQ2hhclVwcGVyVwDtQXf13ut3DM8tAAAAAAB4zi0AQJHzdvWj73bQo+92eM4tAGQBAAAMb2J1DG9idbjtEQAACAAAAAIAAAAAAACYzi0A74JidQAAAAAAAAAA0s8tAAkAAADAzy0ACQAAAAAAAAAAAAAAwM8tANDOLQBkgmJ1AAAAAAACAAAAAC0ACQAAAMDPLQAJAAAAkElmdQAAAAAAAAAAwM8tAAkAAAAAAAAA/M4tAKOBYnUAAAAAAAIAAMDPLQAJAAAAZHYACAAAAAAlAAAADAAAAAEAAAAYAAAADAAAAP8AAAISAAAADAAAAAEAAAAeAAAAGAAAACoAAAAFAAAAhQAAABYAAAAlAAAADAAAAAEAAABUAAAAqAAAACsAAAAFAAAAgwAAABUAAAABAAAAWyQNQlUlDUIrAAAABQAAAA8AAABMAAAAAAAAAAAAAAAAAAAA//////////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z8cAAAAARHdhkAAAAAAAAAAAAAAAAAAAAAAAAAAAAAAAAAEAAADwL2uD2IvPx45fAAAAAC0ATdc9dyRdLQBN1z13mQKHAP7///+uIkF3SSFBd2TgTQ9w1BAAqN5ND7RWLQDvgmJ1AAAAAAAAAADoVy0ABgAAANxXLQAGAAAAAgAAAAAAAAC83k0PGKdPD7zeTQ8AAAAAGKdPDwRXLQAMb2J1DG9idQAAAAAACAAAAAIAAAAAAAAMVy0A74JidQAAAAAAAAAAQlgtAAcAAAA0WC0ABwAAAAAAAAAAAAAANFgtAERXLQBkgmJ1AAAAAAACAAAAAC0ABwAAADRYLQAHAAAAkElmdQAAAAAAAAAANFgtAAcAAAAAAAAAcFctAKOBYnUAAAAAAAIAADRYLQAH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4ACJNQDzDRUA8INQ4AAQAAANgNSA8AAAAAANpODzDRUA8INQ4AUOFODwAAAAAA2k4P44UKVQMAAADshQpVAQAAAEihUA9ozTtVjmgCVZRWLQBAkfN29aPvdtCj73aUVi0AZAEAAAxvYnUMb2J1iBszDwAIAAAAAgAAAAAAALRWLQDvgmJ1AAAAAAAAAADoVy0ABgAAANxXLQAGAAAAAAAAAAAAAADcVy0A7FYtAGSCYnUAAAAAAAIAAAAALQAGAAAA3FctAAYAAACQSWZ1AAAAAAAAAADcVy0ABgAAAAAAAAAYVy0Ao4FidQAAAAAAAgAA3FctAAYAAABkdgAIAAAAACUAAAAMAAAAAwAAABgAAAAMAAAAAAAAAhIAAAAMAAAAAQAAABYAAAAMAAAACAAAAFQAAABUAAAADAAAADcAAAAgAAAAWgAAAAEAAABbJA1CVSUNQg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N4AAABWAAAALQAAADsAAACyAAAAHAAAACEA8AAAAAAAAAAAAAAAgD8AAAAAAAAAAAAAgD8AAAAAAAAAAAAAAAAAAAAAAAAAAAAAAAAAAAAAAAAAACUAAAAMAAAAAAAAgCgAAAAMAAAABAAAAFIAAABwAQAABAAAAOz///8AAAAAAAAAAAAAAACQAQAAAAAAAQAAAABzAGUAZwBvAGUAIAB1AGkAAAAAAAAAAAAAAAAAAAAAAAAAAAAAAAAAAAAAAAAAAAAAAAAAAAAAAAAAAAAAAAAAAAAtAAAAAABQVS0ALZcWVTEbARXIlrwDdJIWVRgDsAPIlrwDgLMtDxUAAADIlrwDoJIWVYg3FwDIlrwDGQAAABUAAAB4Vi0AgLMtDwAAAAAAAAAAzFUtAECR83b1o+920KPvdsxVLQBkAQAADG9idQxvYnVwGzMPAAgAAAACAAAAAAAA7FUtAO+CYnUAAAAAAAAAACZXLQAJAAAAFFctAAkAAAAAAAAAAAAAABRXLQAkVi0AZIJidQAAAAAAAgAAAAAtAAkAAAAUVy0ACQAAAJBJZnUAAAAAAAAAABRXLQAJAAAAAAAAAFBWLQCjgWJ1AAAAAAACAAAUVy0ACQAAAGR2AAgAAAAAJQAAAAwAAAAEAAAAGAAAAAwAAAAAAAACEgAAAAwAAAABAAAAHgAAABgAAAAtAAAAOwAAAN8AAABXAAAAJQAAAAwAAAAEAAAAVAAAALgAAAAuAAAAOwAAAN0AAABWAAAAAQAAAFskDUJVJQ1CLgAAADsAAAASAAAATAAAAAAAAAAAAAAAAAAAAP//////////cAAAAFkAcwBhAGkAYQBzACAATADzAHAAZQB6ACAARwDzAG0AZQB6AAsAAAAIAAAACgAAAAUAAAAKAAAACAAAAAUAAAAJAAAADAAAAAwAAAAKAAAACQAAAAUAAAAOAAAADAAAABEAAAAKAAAAC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4AAAADAAAAGEAAACDAAAAcQAAAAEAAABbJA1CVSUNQgwAAABhAAAAEgAAAEwAAAAAAAAAAAAAAAAAAAD//////////3AAAABZAHMAYQBpAGEAcwAgAEwA8wBwAGUAegAgAEcA8wBtAGUAegAHAAAABgAAAAcAAAADAAAABwAAAAYAAAAEAAAABgAAAAgAAAAIAAAABwAAAAYAAAAEAAAACQAAAAgAAAALAAAABwAAAAYAAABLAAAAQAAAADAAAAAFAAAAIAAAAAEAAAABAAAAEAAAAAAAAAAAAAAAQAEAAKAAAAAAAAAAAAAAAEABAACgAAAAJQAAAAwAAAACAAAAJwAAABgAAAAFAAAAAAAAAP///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B4AAAADAAAAHYAAAA1AAAAhgAAAAEAAABbJA1CVSUNQgwAAAB2AAAABwAAAEwAAAAAAAAAAAAAAAAAAAD//////////1wAAABTAGkAbgBkAGkAYwBvAIA/BwAAAAMAAAAHAAAACAAAAAMAAAAGAAAACAAAAEsAAABAAAAAMAAAAAUAAAAgAAAAAQAAAAEAAAAQAAAAAAAAAAAAAABAAQAAoAAAAAAAAAAAAAAAQAEAAKAAAAAlAAAADAAAAAIAAAAnAAAAGAAAAAUAAAAAAAAA////AAAAAAAlAAAADAAAAAUAAABMAAAAZAAAAAsAAACLAAAA3gAAAJsAAAALAAAAiwAAANQAAAARAAAAIQDwAAAAAAAAAAAAAACAPwAAAAAAAAAAAACAPwAAAAAAAAAAAAAAAAAAAAAAAAAAAAAAAAAAAAAAAAAAJQAAAAwAAAAAAACAKAAAAAwAAAAFAAAAJQAAAAwAAAABAAAAGAAAAAwAAAAAAAACEgAAAAwAAAABAAAAFgAAAAwAAAAAAAAAVAAAAAgBAAAMAAAAiwAAAN0AAACbAAAAAQAAAFskDUJVJQ1CDAAAAIsAAAAfAAAATAAAAAQAAAALAAAAiwAAAN8AAACcAAAAjAAAAEYAaQByAG0AYQBkAG8AIABwAG8AcgA6ACAAWQBTAEEASQBBAFMAIABMAE8AUABFAFoAIABHAE8ATQBFAFoAAAAGAAAAAwAAAAUAAAALAAAABwAAAAgAAAAIAAAABAAAAAgAAAAIAAAABQAAAAMAAAAEAAAABwAAAAcAAAAIAAAAAwAAAAgAAAAHAAAABAAAAAYAAAAKAAAABwAAAAcAAAAHAAAABAAAAAkAAAAKAAAADAAAAAcAAAAH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264415-dbab-4ab6-8a3b-df2e1b39779d" xsi:nil="true"/>
    <lcf76f155ced4ddcb4097134ff3c332f xmlns="1d025c69-cacd-4a26-a028-87310afd658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50FAB82A064840B3390B60CECA3841" ma:contentTypeVersion="13" ma:contentTypeDescription="Crear nuevo documento." ma:contentTypeScope="" ma:versionID="c8489b3c841963efc20ec14b764e751e">
  <xsd:schema xmlns:xsd="http://www.w3.org/2001/XMLSchema" xmlns:xs="http://www.w3.org/2001/XMLSchema" xmlns:p="http://schemas.microsoft.com/office/2006/metadata/properties" xmlns:ns2="1d025c69-cacd-4a26-a028-87310afd6588" xmlns:ns3="bf264415-dbab-4ab6-8a3b-df2e1b39779d" targetNamespace="http://schemas.microsoft.com/office/2006/metadata/properties" ma:root="true" ma:fieldsID="71e2f83277da19dbc9fd5c5a16265a0d" ns2:_="" ns3:_="">
    <xsd:import namespace="1d025c69-cacd-4a26-a028-87310afd6588"/>
    <xsd:import namespace="bf264415-dbab-4ab6-8a3b-df2e1b3977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025c69-cacd-4a26-a028-87310afd65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f2eb1a2e-ee57-4f6c-ab4c-41fc3cafe0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264415-dbab-4ab6-8a3b-df2e1b39779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9e41fa1-5940-4d5a-a9ef-a4b976337b64}" ma:internalName="TaxCatchAll" ma:showField="CatchAllData" ma:web="bf264415-dbab-4ab6-8a3b-df2e1b3977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3BF891-FAC2-4381-B518-7BDC466E14D0}">
  <ds:schemaRefs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2006/documentManagement/types"/>
    <ds:schemaRef ds:uri="bf264415-dbab-4ab6-8a3b-df2e1b39779d"/>
    <ds:schemaRef ds:uri="1d025c69-cacd-4a26-a028-87310afd6588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A466723-9067-45F3-80C2-2DEC820F0F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207B8F-5901-4E6C-9FF3-10E64B79F0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025c69-cacd-4a26-a028-87310afd6588"/>
    <ds:schemaRef ds:uri="bf264415-dbab-4ab6-8a3b-df2e1b3977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30</vt:i4>
      </vt:variant>
      <vt:variant>
        <vt:lpstr>Rangos con nombre</vt:lpstr>
      </vt:variant>
      <vt:variant>
        <vt:i4>1</vt:i4>
      </vt:variant>
    </vt:vector>
  </HeadingPairs>
  <TitlesOfParts>
    <vt:vector size="31" baseType="lpstr">
      <vt:lpstr>Balance Gral 2022</vt:lpstr>
      <vt:lpstr>EERR al 2022</vt:lpstr>
      <vt:lpstr>INDICE</vt:lpstr>
      <vt:lpstr>INFORMAC GRAL DE LA EMP</vt:lpstr>
      <vt:lpstr>BALANCE GRAL</vt:lpstr>
      <vt:lpstr>ESTADOS DE RESULTADOS </vt:lpstr>
      <vt:lpstr>FLUJO DE EFECTIVO</vt:lpstr>
      <vt:lpstr>ESTADO DE VARIAC PN</vt:lpstr>
      <vt:lpstr>Flujo de TP Calculo DIC</vt:lpstr>
      <vt:lpstr>NOTAS A LOS ESTADOS CONTA. 1-4</vt:lpstr>
      <vt:lpstr>NOTA 5 A-C CRITERIOS ESPECIF.</vt:lpstr>
      <vt:lpstr>NOTA D - DISPONIBILIDADES</vt:lpstr>
      <vt:lpstr>NOTA E - INVERSIONES</vt:lpstr>
      <vt:lpstr>NOTA F - CREDITOS</vt:lpstr>
      <vt:lpstr>NOTA G BIENES DE USO</vt:lpstr>
      <vt:lpstr>NOTA H CARGOS DIFERIDOS</vt:lpstr>
      <vt:lpstr> NOTA I INTANGIBLES</vt:lpstr>
      <vt:lpstr>NOTA J OTROS ACTIVOS CTES y NO </vt:lpstr>
      <vt:lpstr>NOTA K PRESTAMOS</vt:lpstr>
      <vt:lpstr>NOTA L ACREED VARIOS</vt:lpstr>
      <vt:lpstr>NOTAS M-Q ACREED y CTAS A PAG</vt:lpstr>
      <vt:lpstr>NOTA R SALDOS Y TRANSACC</vt:lpstr>
      <vt:lpstr>NOTA S RESULTADOS CON PERS</vt:lpstr>
      <vt:lpstr> NOTA T PATRIMONIO Y PREVIS</vt:lpstr>
      <vt:lpstr>NOTA V INGRESOS OPERATIVOS</vt:lpstr>
      <vt:lpstr>NOTA W OTROS GASTOS OPER</vt:lpstr>
      <vt:lpstr>NOTA X OTROS INGRESOS Y EGR</vt:lpstr>
      <vt:lpstr>NOTA Y RESULTADOS FINANC</vt:lpstr>
      <vt:lpstr>NOTA Z RESULT EXTRA</vt:lpstr>
      <vt:lpstr>NOTA 6 11 INFORMACIONES</vt:lpstr>
      <vt:lpstr>'Flujo de TP Calculo DIC'!Área_de_impresión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contabilidad</dc:creator>
  <cp:keywords/>
  <dc:description/>
  <cp:lastModifiedBy>Giuseppe Saurini</cp:lastModifiedBy>
  <cp:revision/>
  <cp:lastPrinted>2024-03-21T21:51:20Z</cp:lastPrinted>
  <dcterms:created xsi:type="dcterms:W3CDTF">2019-11-21T14:06:50Z</dcterms:created>
  <dcterms:modified xsi:type="dcterms:W3CDTF">2024-03-26T19:33:26Z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0x0101004B50FAB82A064840B3390B60CECA3841</vt:lpwstr>
  </property>
  <property fmtid="{D5CDD505-2E9C-101B-9397-08002B2CF9AE}" pid="3" name="MediaServiceImageTags">
    <vt:lpwstr/>
  </property>
</Properties>
</file>